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ГО и ЧС" sheetId="1" r:id="rId1"/>
    <sheet name="Лист2" sheetId="2" r:id="rId2"/>
    <sheet name="Лист3" sheetId="3" r:id="rId3"/>
  </sheets>
  <definedNames>
    <definedName name="_GoBack" localSheetId="2">Лист3!$C$16</definedName>
    <definedName name="_xlnm.Print_Area" localSheetId="2">Лист3!$A$1:$D$26</definedName>
  </definedNames>
  <calcPr calcId="125725"/>
</workbook>
</file>

<file path=xl/calcChain.xml><?xml version="1.0" encoding="utf-8"?>
<calcChain xmlns="http://schemas.openxmlformats.org/spreadsheetml/2006/main">
  <c r="D9" i="3"/>
  <c r="C29" i="1"/>
  <c r="C28"/>
  <c r="C26"/>
  <c r="C24" s="1"/>
  <c r="C25"/>
  <c r="C23"/>
  <c r="C22"/>
  <c r="C20"/>
  <c r="C18" s="1"/>
  <c r="C19"/>
  <c r="C17"/>
  <c r="C16"/>
  <c r="C10"/>
  <c r="C11"/>
  <c r="C14"/>
  <c r="C13"/>
  <c r="C4"/>
  <c r="D6" i="3" s="1"/>
  <c r="D35" i="2"/>
  <c r="E35"/>
  <c r="F35"/>
  <c r="G35"/>
  <c r="H35"/>
  <c r="I35"/>
  <c r="J35"/>
  <c r="K35"/>
  <c r="L35"/>
  <c r="M35"/>
  <c r="N35"/>
  <c r="C40" i="1" s="1"/>
  <c r="O35" i="2"/>
  <c r="C39" i="1" s="1"/>
  <c r="C38" s="1"/>
  <c r="P35" i="2"/>
  <c r="Q35"/>
  <c r="R35"/>
  <c r="C35"/>
  <c r="X14"/>
  <c r="W14"/>
  <c r="X11"/>
  <c r="X12"/>
  <c r="X13"/>
  <c r="W11"/>
  <c r="W12"/>
  <c r="W13"/>
  <c r="X34"/>
  <c r="X18"/>
  <c r="X28"/>
  <c r="W17"/>
  <c r="X17"/>
  <c r="W28"/>
  <c r="W34"/>
  <c r="W18"/>
  <c r="Y7"/>
  <c r="Z28"/>
  <c r="X23"/>
  <c r="X25"/>
  <c r="X26"/>
  <c r="X30"/>
  <c r="X29" s="1"/>
  <c r="X31"/>
  <c r="X32"/>
  <c r="X9"/>
  <c r="X10"/>
  <c r="X8"/>
  <c r="Y34"/>
  <c r="W8"/>
  <c r="Y8" s="1"/>
  <c r="W9"/>
  <c r="Y9" s="1"/>
  <c r="W10"/>
  <c r="Y10" s="1"/>
  <c r="Y19"/>
  <c r="W23"/>
  <c r="Y25"/>
  <c r="Y26"/>
  <c r="W30"/>
  <c r="W29" s="1"/>
  <c r="W31"/>
  <c r="Y31" s="1"/>
  <c r="W32"/>
  <c r="Y32" s="1"/>
  <c r="Y15"/>
  <c r="Y16"/>
  <c r="Y20"/>
  <c r="Y22"/>
  <c r="Y23"/>
  <c r="Y24"/>
  <c r="Y27"/>
  <c r="Y28"/>
  <c r="Y30"/>
  <c r="C4"/>
  <c r="D4" s="1"/>
  <c r="E4" s="1"/>
  <c r="F4" s="1"/>
  <c r="G4" s="1"/>
  <c r="H4" s="1"/>
  <c r="I4" s="1"/>
  <c r="J4" s="1"/>
  <c r="K4" s="1"/>
  <c r="L4" s="1"/>
  <c r="M4" s="1"/>
  <c r="N4" s="1"/>
  <c r="O4" s="1"/>
  <c r="P4" s="1"/>
  <c r="Q4" s="1"/>
  <c r="R4" s="1"/>
  <c r="S4" s="1"/>
  <c r="U4" s="1"/>
  <c r="V4" s="1"/>
  <c r="W4" s="1"/>
  <c r="C21" i="1"/>
  <c r="D14" i="3" l="1"/>
  <c r="C41" i="1"/>
  <c r="Z22" i="2"/>
  <c r="Z7"/>
  <c r="Z19"/>
  <c r="Z34"/>
  <c r="Z15"/>
  <c r="Z30"/>
  <c r="C27" i="1"/>
  <c r="C15"/>
  <c r="C9"/>
  <c r="C12"/>
  <c r="C31"/>
  <c r="X21" i="2"/>
  <c r="W21"/>
  <c r="X6"/>
  <c r="W6"/>
  <c r="D10" i="3"/>
  <c r="Y17" i="2"/>
  <c r="D15" i="3" l="1"/>
  <c r="C7" i="1"/>
  <c r="X37" i="2"/>
  <c r="W37"/>
  <c r="D7" i="3" l="1"/>
  <c r="C32" i="1"/>
  <c r="C30" s="1"/>
  <c r="D8" i="3" l="1"/>
  <c r="C42" i="1"/>
  <c r="D16" i="3" s="1"/>
  <c r="D11" l="1"/>
</calcChain>
</file>

<file path=xl/sharedStrings.xml><?xml version="1.0" encoding="utf-8"?>
<sst xmlns="http://schemas.openxmlformats.org/spreadsheetml/2006/main" count="220" uniqueCount="140">
  <si>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</si>
  <si>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</si>
  <si>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</si>
  <si>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</si>
  <si>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</si>
  <si>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</si>
  <si>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</si>
  <si>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</si>
  <si>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</si>
  <si>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</si>
  <si>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</si>
  <si>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</si>
  <si>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</si>
  <si>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</si>
  <si>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</si>
  <si>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</si>
  <si>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</si>
  <si>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</si>
  <si>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</si>
  <si>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основное  1</t>
  </si>
  <si>
    <t>основное 2</t>
  </si>
  <si>
    <t>основное 3</t>
  </si>
  <si>
    <t>основное 4</t>
  </si>
  <si>
    <t>основное 5</t>
  </si>
  <si>
    <t>основное 6</t>
  </si>
  <si>
    <t>основное 7</t>
  </si>
  <si>
    <t>№        п/п</t>
  </si>
  <si>
    <t>Наименование мероприятия программы</t>
  </si>
  <si>
    <t>Получено, тыс .руб.</t>
  </si>
  <si>
    <t>Израсходовано, тыс .руб.</t>
  </si>
  <si>
    <t>Целевые индикаторы и показатели эффективности, предусмотренные программой</t>
  </si>
  <si>
    <t>бюджет поселения</t>
  </si>
  <si>
    <t>софинансирование</t>
  </si>
  <si>
    <t>Наименование показателя (индикатора)</t>
  </si>
  <si>
    <t>ед.измерения</t>
  </si>
  <si>
    <t>план</t>
  </si>
  <si>
    <t>факт</t>
  </si>
  <si>
    <t>федеральный бюджет</t>
  </si>
  <si>
    <t>краевой бюджет</t>
  </si>
  <si>
    <t>районный бюджет</t>
  </si>
  <si>
    <t xml:space="preserve">Муниципальная программа "Обеспечение безопасности населения  Тимашевского городского поселения Тимашевского района" на 2018-2020 годы
                                                                          </t>
  </si>
  <si>
    <t>01</t>
  </si>
  <si>
    <t>«Укрепление правопорядка, профилактика правонарушений, экстремистских, террористических проявлений на территории Тимашевского городского поселения Тимашевского района»</t>
  </si>
  <si>
    <t xml:space="preserve">Количество приобретенного наглядно-методического материала, плакатов, стендов,баннеров, световых информационных коробов, информационных стендов </t>
  </si>
  <si>
    <t>шт.</t>
  </si>
  <si>
    <t>количество приобретенных, установленных и предусмотренных камер видеонаблюдения</t>
  </si>
  <si>
    <t>количество обслуженных и отремонтированных камер виденонаблюдения</t>
  </si>
  <si>
    <t>процент выполнения мероприятий по участию в охране общественного порядка на территории Тимашевского городского поселения</t>
  </si>
  <si>
    <t>%</t>
  </si>
  <si>
    <t>02</t>
  </si>
  <si>
    <t xml:space="preserve">«Гражданская оборона, подготовка населения и организаций к действиям в чрезвычайных ситуациях в мирное и военное время» </t>
  </si>
  <si>
    <t xml:space="preserve">количество приобретенного наглядно-методического материала, плакатов, стендов, </t>
  </si>
  <si>
    <t>листовки-1500шт., банеры-1 шт.</t>
  </si>
  <si>
    <t xml:space="preserve">количество приобретенных и установленных систем оповещения на территории города, </t>
  </si>
  <si>
    <t>количество отремонтированных и обслуженных систем оповещения</t>
  </si>
  <si>
    <t>03</t>
  </si>
  <si>
    <t>«Предупреждение и ликвидация последствий чрезвычайных ситуаций природного и техногенного  характера</t>
  </si>
  <si>
    <t>количество приобретенного наглядно-методического материала, плакатов, стендов, табличек на оцинкованном метале, информационных стоек</t>
  </si>
  <si>
    <t>04</t>
  </si>
  <si>
    <t>Обеспечение первичных мер пожарной безопасности в границах Тимашевского городского поселения</t>
  </si>
  <si>
    <t xml:space="preserve">Количество приобретенного наглядно-методического материала, плакатов, листовок, стендов, </t>
  </si>
  <si>
    <t xml:space="preserve">площадь опаханной территории </t>
  </si>
  <si>
    <t>га</t>
  </si>
  <si>
    <t xml:space="preserve"> количество противопожарного инвентаря</t>
  </si>
  <si>
    <t>количество отремонтированных пожарных гидрантов</t>
  </si>
  <si>
    <t>количество обустроенных пожарных пирсов</t>
  </si>
  <si>
    <t>количество обученных членов добровольной пожарной дружины пожарно-техническому минимому</t>
  </si>
  <si>
    <t>чел.</t>
  </si>
  <si>
    <t>05</t>
  </si>
  <si>
    <t>Обеспечение деятельности муниципального казённого учреждения  «Управление по делам ГО и ЧС» Тимашевского городского поселения Тимашевского района</t>
  </si>
  <si>
    <t>процент выполнения мероприятиий по обеспечению деятельности учреждения</t>
  </si>
  <si>
    <t>06</t>
  </si>
  <si>
    <t>Безопасность людей на водных объектах</t>
  </si>
  <si>
    <t>процент выполненныя мероприятий по охране жизни и здоровья людей на водных объектах</t>
  </si>
  <si>
    <t xml:space="preserve">количество приобретенных табличек на оцинкованном металле </t>
  </si>
  <si>
    <t>штук</t>
  </si>
  <si>
    <t>количество информационных стоек</t>
  </si>
  <si>
    <t>07</t>
  </si>
  <si>
    <t>Обеспечение деятельности муниципального казённого учреждения " Аварийно - спасательный отряд Тимашевского городского поселения Тимашевского района"</t>
  </si>
  <si>
    <t>процент выполнения мероприятий по обеспечению деятельности учреждения, в том числе своевременное реагирование на вызов (обращение) по ЧС и происшествиям</t>
  </si>
  <si>
    <t>ИТОГО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</si>
  <si>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</si>
  <si>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</si>
  <si>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</si>
  <si>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</si>
  <si>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</si>
  <si>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</si>
  <si>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</si>
  <si>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</si>
  <si>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</si>
  <si>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</si>
  <si>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</si>
  <si>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</si>
  <si>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Kj</t>
  </si>
  <si>
    <t>ЭРгп</t>
  </si>
  <si>
    <t>№ п/п</t>
  </si>
  <si>
    <t>Формулировка критерия</t>
  </si>
  <si>
    <t>Условные обозначения</t>
  </si>
  <si>
    <t>Результат</t>
  </si>
  <si>
    <t>Степень реализации мероприятий (доля мероприятий, выполненных в полном объеме),%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</si>
  <si>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</si>
  <si>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 xml:space="preserve">Эффективность использования  средств 
бюджета поселения, %
</t>
  </si>
  <si>
    <t>Степень достижения планового значения целевого показателя подпрограммы (основных мероприятий)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</si>
  <si>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</si>
  <si>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</si>
  <si>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</si>
  <si>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</si>
  <si>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</si>
  <si>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r>
      <t>К</t>
    </r>
    <r>
      <rPr>
        <sz val="12"/>
        <color rgb="FF000000"/>
        <rFont val="Times New Roman"/>
        <family val="1"/>
        <charset val="204"/>
      </rPr>
      <t>j</t>
    </r>
  </si>
  <si>
    <t>Степень реализации Программы</t>
  </si>
  <si>
    <t>Оценка эффективности реализации Программы:</t>
  </si>
  <si>
    <t xml:space="preserve">ВЫВОДЫ и ПРЕДЛОЖЕНИЯ </t>
  </si>
  <si>
    <r>
      <t xml:space="preserve">2 этап - Оценка степени достижения целей и решения задач программы </t>
    </r>
    <r>
      <rPr>
        <sz val="14"/>
        <color theme="1"/>
        <rFont val="Times New Roman"/>
        <family val="1"/>
        <charset val="204"/>
      </rPr>
      <t>«Обеспечение безопасности населения в Тимашевском городском поселении Тимашевского района на 2018-2020 годы»</t>
    </r>
  </si>
  <si>
    <t>высокая эффективность</t>
  </si>
  <si>
    <t>Удовлетворительная эффективность              (если&gt; или = 0,70)</t>
  </si>
  <si>
    <t>Средняя эффективность (если&gt;или = 0,80)</t>
  </si>
  <si>
    <t>Высокая эффективность (если&gt; 0,90)</t>
  </si>
  <si>
    <t>Неудовлетворительная эффективность              (если&lt; 0,69)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</si>
  <si>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</si>
  <si>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 xml:space="preserve">Предусмотрено программой 
с учетом внесенных изменений по состоянию на 30.09.2019 г., тыс .руб.
</t>
  </si>
  <si>
    <t>Лимиты, утвержденные соответствующим решением (законом) о бюджете по состоянию на 30.09.2019 г., тыс .руб.</t>
  </si>
  <si>
    <t>Плакаты - 600 штук, листовки-2250 штук, баннеры- 2 штука,буклеты-750 штук, световые информационные короба-0 штук, информационные стенды-0 штук</t>
  </si>
  <si>
    <t>количество установленных узлов учета электроэнергии</t>
  </si>
  <si>
    <t>Количество потребляемой электроэнергии камерами видеонаблюдения</t>
  </si>
  <si>
    <t>кВт</t>
  </si>
  <si>
    <t>количество приобретенных вагонов бытовок для участковых</t>
  </si>
  <si>
    <t>плакаты-600 шт., листовки-2250 шт., банер-2 шт., буклеты- 750шт.</t>
  </si>
  <si>
    <t>количество застрахованных и декларированных гидротехнических сооружений (дамб)</t>
  </si>
  <si>
    <t>6/4</t>
  </si>
  <si>
    <t>процент выполнения мероприятий по переданным полномочиям Единой дежурно-диспечерской службы</t>
  </si>
  <si>
    <t xml:space="preserve">плакаты-600 шт., листовки-2250 шт., банеры-2 шт, буклеты-750 шт.. </t>
  </si>
  <si>
    <t>ранец пожарный-6 шт., , хлопушки пожарные резиновые с черенком  - 6 шт., рукав пожарный-10 шт.</t>
  </si>
  <si>
    <t xml:space="preserve">плакаты-100 шт., листовки-750 шт., банеры-1 шт, буклеты-750 шт.. </t>
  </si>
  <si>
    <t>-</t>
  </si>
  <si>
    <t xml:space="preserve">       За 2019 год достигнута высокая эффективность реализации муниципальной программы «Обеспечение безопасности населения в Тимашевском городском поселении Тимашевского района на 2018-2020 годы» в связи с тем, что значение       ЭР гп составляет не менее 0,90.</t>
  </si>
  <si>
    <t>Начальник отдела экономики и прогнозирования администрации Тимашевского городского поселения Тимашевского района</t>
  </si>
  <si>
    <t>Е.А. Проценко</t>
  </si>
  <si>
    <t>Оценка эффективности реализации муниципальной программы Тимашевского городского поселения Тимашевского района «Обеспечение безопасности населения в Тимашевском городском поселении Тимашевского района на 2018-2020 годы» за 2019 год</t>
  </si>
  <si>
    <t>1 этап - Оценка эффективности реализации основных мероприятий Программы «Обеспечение безопасности населения в Тимашевском городском поселении Тимашевского района на 2018-2020 годы»</t>
  </si>
  <si>
    <t>«Обеспечение безопасности населения в Тимашевском городском поселении Тимашевского района на 2018-2020 годы»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</si>
</sst>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9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1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vertical="top"/>
    </xf>
    <xf numFmtId="0" fontId="9" fillId="0" borderId="0" xfId="0" applyFont="1" applyFill="1"/>
    <xf numFmtId="1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0" xfId="0" applyFont="1" applyAlignment="1">
      <alignment horizontal="center" vertical="center"/>
    </xf>
    <xf numFmtId="0" fontId="3" fillId="0" borderId="0" xfId="0" applyFont="1"/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16" fillId="0" borderId="0" xfId="0" applyFont="1"/>
    <xf numFmtId="2" fontId="0" fillId="0" borderId="0" xfId="0" applyNumberFormat="1"/>
    <xf numFmtId="2" fontId="9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top" wrapText="1"/>
    </xf>
    <xf numFmtId="0" fontId="17" fillId="0" borderId="1" xfId="0" applyFont="1" applyBorder="1" applyAlignment="1">
      <alignment wrapText="1"/>
    </xf>
    <xf numFmtId="0" fontId="11" fillId="2" borderId="1" xfId="0" applyFont="1" applyFill="1" applyBorder="1" applyAlignment="1">
      <alignment vertical="top" wrapText="1"/>
    </xf>
    <xf numFmtId="2" fontId="9" fillId="0" borderId="1" xfId="0" applyNumberFormat="1" applyFont="1" applyBorder="1"/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top"/>
    </xf>
    <xf numFmtId="0" fontId="18" fillId="0" borderId="0" xfId="0" applyFont="1" applyAlignment="1">
      <alignment horizontal="center"/>
    </xf>
    <xf numFmtId="0" fontId="18" fillId="0" borderId="0" xfId="0" applyFont="1"/>
    <xf numFmtId="0" fontId="18" fillId="0" borderId="1" xfId="0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top"/>
    </xf>
    <xf numFmtId="2" fontId="18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18" fillId="0" borderId="0" xfId="0" applyFont="1" applyAlignment="1">
      <alignment vertical="top"/>
    </xf>
    <xf numFmtId="0" fontId="20" fillId="0" borderId="1" xfId="0" applyFont="1" applyBorder="1" applyAlignment="1">
      <alignment wrapText="1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/>
    <xf numFmtId="0" fontId="20" fillId="0" borderId="1" xfId="0" applyFont="1" applyBorder="1"/>
    <xf numFmtId="0" fontId="20" fillId="0" borderId="1" xfId="0" applyFont="1" applyBorder="1" applyAlignment="1">
      <alignment vertical="top"/>
    </xf>
    <xf numFmtId="0" fontId="18" fillId="0" borderId="0" xfId="0" applyFont="1" applyAlignment="1">
      <alignment horizontal="justify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8" fillId="0" borderId="0" xfId="0" applyFont="1" applyBorder="1" applyAlignment="1">
      <alignment horizontal="right"/>
    </xf>
    <xf numFmtId="165" fontId="6" fillId="0" borderId="7" xfId="0" applyNumberFormat="1" applyFont="1" applyBorder="1" applyAlignment="1">
      <alignment vertical="top"/>
    </xf>
    <xf numFmtId="165" fontId="6" fillId="0" borderId="7" xfId="0" applyNumberFormat="1" applyFont="1" applyFill="1" applyBorder="1" applyAlignment="1">
      <alignment vertical="top"/>
    </xf>
    <xf numFmtId="49" fontId="12" fillId="0" borderId="7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vertical="top" wrapText="1"/>
    </xf>
    <xf numFmtId="49" fontId="12" fillId="0" borderId="7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top" wrapText="1"/>
    </xf>
    <xf numFmtId="0" fontId="15" fillId="0" borderId="7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5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0" fontId="9" fillId="4" borderId="0" xfId="0" applyFont="1" applyFill="1"/>
    <xf numFmtId="0" fontId="9" fillId="4" borderId="1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/>
    </xf>
    <xf numFmtId="0" fontId="15" fillId="5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center" vertical="center"/>
    </xf>
    <xf numFmtId="164" fontId="9" fillId="5" borderId="1" xfId="0" applyNumberFormat="1" applyFont="1" applyFill="1" applyBorder="1" applyAlignment="1">
      <alignment horizontal="center" vertical="center"/>
    </xf>
    <xf numFmtId="0" fontId="9" fillId="5" borderId="0" xfId="0" applyFont="1" applyFill="1"/>
    <xf numFmtId="49" fontId="12" fillId="6" borderId="1" xfId="0" applyNumberFormat="1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vertical="top"/>
    </xf>
    <xf numFmtId="0" fontId="6" fillId="6" borderId="1" xfId="0" applyFont="1" applyFill="1" applyBorder="1" applyAlignment="1">
      <alignment horizontal="center" vertical="center" wrapText="1"/>
    </xf>
    <xf numFmtId="1" fontId="6" fillId="6" borderId="1" xfId="0" applyNumberFormat="1" applyFont="1" applyFill="1" applyBorder="1" applyAlignment="1">
      <alignment horizontal="center" vertical="center" wrapText="1"/>
    </xf>
    <xf numFmtId="2" fontId="6" fillId="6" borderId="1" xfId="0" applyNumberFormat="1" applyFont="1" applyFill="1" applyBorder="1" applyAlignment="1">
      <alignment horizontal="center" vertical="center" wrapText="1"/>
    </xf>
    <xf numFmtId="2" fontId="9" fillId="6" borderId="1" xfId="0" applyNumberFormat="1" applyFont="1" applyFill="1" applyBorder="1" applyAlignment="1">
      <alignment horizontal="center" vertical="center"/>
    </xf>
    <xf numFmtId="164" fontId="9" fillId="6" borderId="1" xfId="0" applyNumberFormat="1" applyFont="1" applyFill="1" applyBorder="1" applyAlignment="1">
      <alignment horizontal="center" vertical="center"/>
    </xf>
    <xf numFmtId="0" fontId="9" fillId="6" borderId="0" xfId="0" applyFont="1" applyFill="1"/>
    <xf numFmtId="49" fontId="12" fillId="7" borderId="1" xfId="0" applyNumberFormat="1" applyFont="1" applyFill="1" applyBorder="1" applyAlignment="1">
      <alignment horizontal="center" vertical="center" wrapText="1"/>
    </xf>
    <xf numFmtId="165" fontId="6" fillId="7" borderId="1" xfId="0" applyNumberFormat="1" applyFont="1" applyFill="1" applyBorder="1" applyAlignment="1">
      <alignment vertical="top"/>
    </xf>
    <xf numFmtId="0" fontId="15" fillId="7" borderId="1" xfId="0" applyFont="1" applyFill="1" applyBorder="1" applyAlignment="1">
      <alignment vertical="top" wrapText="1"/>
    </xf>
    <xf numFmtId="0" fontId="6" fillId="7" borderId="1" xfId="0" applyFont="1" applyFill="1" applyBorder="1" applyAlignment="1">
      <alignment horizontal="center" vertical="center" wrapText="1"/>
    </xf>
    <xf numFmtId="2" fontId="6" fillId="7" borderId="1" xfId="0" applyNumberFormat="1" applyFont="1" applyFill="1" applyBorder="1" applyAlignment="1">
      <alignment horizontal="center" vertical="center" wrapText="1"/>
    </xf>
    <xf numFmtId="2" fontId="9" fillId="7" borderId="1" xfId="0" applyNumberFormat="1" applyFont="1" applyFill="1" applyBorder="1" applyAlignment="1">
      <alignment horizontal="center" vertical="center"/>
    </xf>
    <xf numFmtId="164" fontId="9" fillId="7" borderId="1" xfId="0" applyNumberFormat="1" applyFont="1" applyFill="1" applyBorder="1" applyAlignment="1">
      <alignment horizontal="center" vertical="center"/>
    </xf>
    <xf numFmtId="0" fontId="9" fillId="7" borderId="0" xfId="0" applyFont="1" applyFill="1"/>
    <xf numFmtId="0" fontId="15" fillId="7" borderId="6" xfId="0" applyFont="1" applyFill="1" applyBorder="1" applyAlignment="1">
      <alignment horizontal="left" vertical="top" wrapText="1"/>
    </xf>
    <xf numFmtId="0" fontId="6" fillId="7" borderId="1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vertical="top" wrapText="1"/>
    </xf>
    <xf numFmtId="165" fontId="6" fillId="3" borderId="1" xfId="0" applyNumberFormat="1" applyFont="1" applyFill="1" applyBorder="1" applyAlignment="1">
      <alignment vertical="top"/>
    </xf>
    <xf numFmtId="0" fontId="6" fillId="3" borderId="1" xfId="0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9" fillId="3" borderId="0" xfId="0" applyFont="1" applyFill="1"/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wrapText="1"/>
    </xf>
    <xf numFmtId="165" fontId="14" fillId="0" borderId="1" xfId="0" applyNumberFormat="1" applyFont="1" applyFill="1" applyBorder="1" applyAlignment="1">
      <alignment vertical="top"/>
    </xf>
    <xf numFmtId="0" fontId="13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2" fontId="6" fillId="5" borderId="6" xfId="0" applyNumberFormat="1" applyFont="1" applyFill="1" applyBorder="1" applyAlignment="1">
      <alignment horizontal="center" vertical="center" wrapText="1"/>
    </xf>
    <xf numFmtId="2" fontId="9" fillId="5" borderId="6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9" fontId="6" fillId="5" borderId="1" xfId="0" applyNumberFormat="1" applyFont="1" applyFill="1" applyBorder="1" applyAlignment="1">
      <alignment horizontal="center" vertical="center" wrapText="1"/>
    </xf>
    <xf numFmtId="9" fontId="12" fillId="5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2" fontId="9" fillId="0" borderId="1" xfId="0" applyNumberFormat="1" applyFont="1" applyFill="1" applyBorder="1"/>
    <xf numFmtId="49" fontId="12" fillId="5" borderId="7" xfId="0" applyNumberFormat="1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vertical="top" wrapText="1"/>
    </xf>
    <xf numFmtId="165" fontId="6" fillId="5" borderId="7" xfId="0" applyNumberFormat="1" applyFont="1" applyFill="1" applyBorder="1" applyAlignment="1">
      <alignment vertical="top"/>
    </xf>
    <xf numFmtId="0" fontId="8" fillId="0" borderId="0" xfId="0" applyFont="1" applyFill="1" applyAlignment="1">
      <alignment horizontal="center"/>
    </xf>
    <xf numFmtId="2" fontId="14" fillId="0" borderId="1" xfId="0" applyNumberFormat="1" applyFont="1" applyFill="1" applyBorder="1" applyAlignment="1">
      <alignment horizontal="center" vertical="center" wrapText="1"/>
    </xf>
    <xf numFmtId="2" fontId="14" fillId="6" borderId="1" xfId="0" applyNumberFormat="1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top" wrapText="1"/>
    </xf>
    <xf numFmtId="2" fontId="14" fillId="3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5" fontId="18" fillId="0" borderId="1" xfId="0" applyNumberFormat="1" applyFont="1" applyBorder="1" applyAlignment="1">
      <alignment horizontal="center"/>
    </xf>
    <xf numFmtId="165" fontId="6" fillId="5" borderId="7" xfId="0" applyNumberFormat="1" applyFont="1" applyFill="1" applyBorder="1" applyAlignment="1">
      <alignment vertical="top"/>
    </xf>
    <xf numFmtId="49" fontId="12" fillId="5" borderId="7" xfId="0" applyNumberFormat="1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2" fontId="12" fillId="5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top" wrapText="1"/>
    </xf>
    <xf numFmtId="2" fontId="18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vertical="top" wrapText="1"/>
    </xf>
    <xf numFmtId="0" fontId="11" fillId="2" borderId="4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5" xfId="0" applyFont="1" applyFill="1" applyBorder="1" applyAlignment="1">
      <alignment horizontal="center" vertical="center" textRotation="90" wrapText="1"/>
    </xf>
    <xf numFmtId="0" fontId="6" fillId="0" borderId="6" xfId="0" applyFont="1" applyFill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12" fillId="5" borderId="5" xfId="0" applyNumberFormat="1" applyFont="1" applyFill="1" applyBorder="1" applyAlignment="1">
      <alignment horizontal="center" vertical="center" wrapText="1"/>
    </xf>
    <xf numFmtId="49" fontId="12" fillId="5" borderId="7" xfId="0" applyNumberFormat="1" applyFont="1" applyFill="1" applyBorder="1" applyAlignment="1">
      <alignment horizontal="center" vertical="center" wrapText="1"/>
    </xf>
    <xf numFmtId="49" fontId="12" fillId="5" borderId="6" xfId="0" applyNumberFormat="1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vertical="top" wrapText="1"/>
    </xf>
    <xf numFmtId="0" fontId="15" fillId="5" borderId="7" xfId="0" applyFont="1" applyFill="1" applyBorder="1" applyAlignment="1">
      <alignment vertical="top" wrapText="1"/>
    </xf>
    <xf numFmtId="0" fontId="15" fillId="5" borderId="6" xfId="0" applyFont="1" applyFill="1" applyBorder="1" applyAlignment="1">
      <alignment vertical="top" wrapText="1"/>
    </xf>
    <xf numFmtId="165" fontId="6" fillId="5" borderId="5" xfId="0" applyNumberFormat="1" applyFont="1" applyFill="1" applyBorder="1" applyAlignment="1">
      <alignment vertical="top"/>
    </xf>
    <xf numFmtId="165" fontId="6" fillId="5" borderId="7" xfId="0" applyNumberFormat="1" applyFont="1" applyFill="1" applyBorder="1" applyAlignment="1">
      <alignment vertical="top"/>
    </xf>
    <xf numFmtId="165" fontId="6" fillId="5" borderId="6" xfId="0" applyNumberFormat="1" applyFont="1" applyFill="1" applyBorder="1" applyAlignment="1">
      <alignment vertical="top"/>
    </xf>
    <xf numFmtId="165" fontId="6" fillId="0" borderId="5" xfId="0" applyNumberFormat="1" applyFont="1" applyBorder="1" applyAlignment="1">
      <alignment vertical="top"/>
    </xf>
    <xf numFmtId="165" fontId="6" fillId="0" borderId="7" xfId="0" applyNumberFormat="1" applyFont="1" applyBorder="1" applyAlignment="1">
      <alignment vertical="top"/>
    </xf>
    <xf numFmtId="165" fontId="6" fillId="0" borderId="6" xfId="0" applyNumberFormat="1" applyFont="1" applyBorder="1" applyAlignment="1">
      <alignment vertical="top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15" fillId="0" borderId="6" xfId="0" applyFont="1" applyBorder="1" applyAlignment="1">
      <alignment vertical="top" wrapText="1"/>
    </xf>
    <xf numFmtId="165" fontId="6" fillId="0" borderId="5" xfId="0" applyNumberFormat="1" applyFont="1" applyFill="1" applyBorder="1" applyAlignment="1">
      <alignment vertical="top"/>
    </xf>
    <xf numFmtId="165" fontId="6" fillId="0" borderId="7" xfId="0" applyNumberFormat="1" applyFont="1" applyFill="1" applyBorder="1" applyAlignment="1">
      <alignment vertical="top"/>
    </xf>
    <xf numFmtId="165" fontId="6" fillId="0" borderId="6" xfId="0" applyNumberFormat="1" applyFont="1" applyFill="1" applyBorder="1" applyAlignment="1">
      <alignment vertical="top"/>
    </xf>
    <xf numFmtId="165" fontId="6" fillId="4" borderId="5" xfId="0" applyNumberFormat="1" applyFont="1" applyFill="1" applyBorder="1" applyAlignment="1">
      <alignment vertical="top"/>
    </xf>
    <xf numFmtId="165" fontId="6" fillId="4" borderId="6" xfId="0" applyNumberFormat="1" applyFont="1" applyFill="1" applyBorder="1" applyAlignment="1">
      <alignment vertical="top"/>
    </xf>
    <xf numFmtId="49" fontId="12" fillId="4" borderId="5" xfId="0" applyNumberFormat="1" applyFont="1" applyFill="1" applyBorder="1" applyAlignment="1">
      <alignment horizontal="center" vertical="center" wrapText="1"/>
    </xf>
    <xf numFmtId="49" fontId="12" fillId="4" borderId="6" xfId="0" applyNumberFormat="1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vertical="top" wrapText="1"/>
    </xf>
    <xf numFmtId="0" fontId="15" fillId="4" borderId="6" xfId="0" applyFont="1" applyFill="1" applyBorder="1" applyAlignment="1">
      <alignment vertical="top" wrapText="1"/>
    </xf>
    <xf numFmtId="0" fontId="8" fillId="4" borderId="0" xfId="0" applyFont="1" applyFill="1" applyAlignment="1">
      <alignment horizontal="center"/>
    </xf>
    <xf numFmtId="0" fontId="15" fillId="7" borderId="5" xfId="0" applyFont="1" applyFill="1" applyBorder="1" applyAlignment="1">
      <alignment horizontal="center" vertical="top" wrapText="1"/>
    </xf>
    <xf numFmtId="0" fontId="15" fillId="7" borderId="7" xfId="0" applyFont="1" applyFill="1" applyBorder="1" applyAlignment="1">
      <alignment horizontal="center" vertical="top" wrapText="1"/>
    </xf>
    <xf numFmtId="0" fontId="15" fillId="7" borderId="6" xfId="0" applyFont="1" applyFill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distributed" wrapText="1"/>
    </xf>
    <xf numFmtId="0" fontId="20" fillId="0" borderId="1" xfId="0" applyFont="1" applyBorder="1" applyAlignment="1">
      <alignment wrapText="1"/>
    </xf>
    <xf numFmtId="0" fontId="3" fillId="0" borderId="1" xfId="0" applyFont="1" applyBorder="1" applyAlignment="1"/>
    <xf numFmtId="0" fontId="18" fillId="0" borderId="0" xfId="0" applyFont="1" applyAlignment="1">
      <alignment horizontal="justify" vertical="distributed"/>
    </xf>
    <xf numFmtId="0" fontId="0" fillId="0" borderId="0" xfId="0" applyAlignment="1">
      <alignment vertical="distributed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8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45"/>
  <sheetViews>
    <sheetView topLeftCell="A25" workbookViewId="0">
      <selection activeCell="B40" sqref="B40"/>
    </sheetView>
  </sheetViews>
  <sheetFormatPr defaultRowHeight="1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43.5" customHeight="1">
      <c r="A2" s="162" t="s">
        <v>139</v>
      </c>
      <c r="B2" s="162"/>
      <c r="C2" s="162"/>
    </row>
    <row r="4" spans="1:3" ht="15.75">
      <c r="A4" s="160" t="s">
        <v>10</v>
      </c>
      <c r="B4" s="161"/>
      <c r="C4" s="158">
        <f>C5/C6*100</f>
        <v>85.714285714285708</v>
      </c>
    </row>
    <row r="5" spans="1:3" s="2" customFormat="1" ht="63.75" customHeight="1">
      <c r="A5" s="5" t="s">
        <v>0</v>
      </c>
      <c r="B5" s="4" t="s">
        <v>1</v>
      </c>
      <c r="C5" s="4">
        <v>6</v>
      </c>
    </row>
    <row r="6" spans="1:3" ht="45">
      <c r="A6" s="6" t="s">
        <v>2</v>
      </c>
      <c r="B6" s="4" t="s">
        <v>3</v>
      </c>
      <c r="C6" s="4">
        <v>7</v>
      </c>
    </row>
    <row r="7" spans="1:3" ht="21">
      <c r="A7" s="7" t="s">
        <v>12</v>
      </c>
      <c r="B7" s="4"/>
      <c r="C7" s="9">
        <f>(C9+C12+C15+C18+C21+C24+C27)/7</f>
        <v>0.91876947913020468</v>
      </c>
    </row>
    <row r="8" spans="1:3">
      <c r="A8" s="8" t="s">
        <v>8</v>
      </c>
      <c r="B8" s="4"/>
      <c r="C8" s="4"/>
    </row>
    <row r="9" spans="1:3">
      <c r="A9" s="8" t="s">
        <v>19</v>
      </c>
      <c r="B9" s="4"/>
      <c r="C9" s="9">
        <f>C10/C11</f>
        <v>0.98874428420682381</v>
      </c>
    </row>
    <row r="10" spans="1:3" ht="28.5" customHeight="1">
      <c r="A10" s="6" t="s">
        <v>7</v>
      </c>
      <c r="B10" s="4" t="s">
        <v>4</v>
      </c>
      <c r="C10" s="10">
        <f>Лист2!O7</f>
        <v>1405.5</v>
      </c>
    </row>
    <row r="11" spans="1:3" ht="60">
      <c r="A11" s="6" t="s">
        <v>5</v>
      </c>
      <c r="B11" s="4" t="s">
        <v>6</v>
      </c>
      <c r="C11" s="4">
        <f>Лист2!K7</f>
        <v>1421.5</v>
      </c>
    </row>
    <row r="12" spans="1:3">
      <c r="A12" s="8" t="s">
        <v>20</v>
      </c>
      <c r="B12" s="4"/>
      <c r="C12" s="9">
        <f>C13/C14</f>
        <v>0.92471946835167229</v>
      </c>
    </row>
    <row r="13" spans="1:3" ht="30">
      <c r="A13" s="6" t="s">
        <v>7</v>
      </c>
      <c r="B13" s="4" t="s">
        <v>4</v>
      </c>
      <c r="C13" s="4">
        <f>Лист2!O15</f>
        <v>848.8</v>
      </c>
    </row>
    <row r="14" spans="1:3" ht="60">
      <c r="A14" s="6" t="s">
        <v>5</v>
      </c>
      <c r="B14" s="4" t="s">
        <v>6</v>
      </c>
      <c r="C14" s="4">
        <f>Лист2!K15</f>
        <v>917.9</v>
      </c>
    </row>
    <row r="15" spans="1:3">
      <c r="A15" s="8" t="s">
        <v>21</v>
      </c>
      <c r="B15" s="4"/>
      <c r="C15" s="9">
        <f>C16/C17</f>
        <v>0.99507389162561588</v>
      </c>
    </row>
    <row r="16" spans="1:3" ht="30">
      <c r="A16" s="6" t="s">
        <v>7</v>
      </c>
      <c r="B16" s="4" t="s">
        <v>4</v>
      </c>
      <c r="C16" s="4">
        <f>Лист2!O19</f>
        <v>464.6</v>
      </c>
    </row>
    <row r="17" spans="1:3" ht="60">
      <c r="A17" s="6" t="s">
        <v>5</v>
      </c>
      <c r="B17" s="4" t="s">
        <v>6</v>
      </c>
      <c r="C17" s="4">
        <f>Лист2!K19</f>
        <v>466.9</v>
      </c>
    </row>
    <row r="18" spans="1:3">
      <c r="A18" s="8" t="s">
        <v>22</v>
      </c>
      <c r="B18" s="4"/>
      <c r="C18" s="9">
        <f>C19/C20</f>
        <v>0.55003248862897991</v>
      </c>
    </row>
    <row r="19" spans="1:3" ht="30">
      <c r="A19" s="6" t="s">
        <v>7</v>
      </c>
      <c r="B19" s="4" t="s">
        <v>4</v>
      </c>
      <c r="C19" s="4">
        <f>Лист2!O22</f>
        <v>169.3</v>
      </c>
    </row>
    <row r="20" spans="1:3" ht="60">
      <c r="A20" s="6" t="s">
        <v>5</v>
      </c>
      <c r="B20" s="4" t="s">
        <v>6</v>
      </c>
      <c r="C20" s="4">
        <f>Лист2!K22</f>
        <v>307.8</v>
      </c>
    </row>
    <row r="21" spans="1:3">
      <c r="A21" s="8" t="s">
        <v>23</v>
      </c>
      <c r="B21" s="4"/>
      <c r="C21" s="9">
        <f>C22/C23</f>
        <v>0.98349282296650731</v>
      </c>
    </row>
    <row r="22" spans="1:3" ht="30">
      <c r="A22" s="6" t="s">
        <v>7</v>
      </c>
      <c r="B22" s="4" t="s">
        <v>4</v>
      </c>
      <c r="C22" s="4">
        <f>Лист2!O28</f>
        <v>4522.1000000000004</v>
      </c>
    </row>
    <row r="23" spans="1:3" ht="60">
      <c r="A23" s="6" t="s">
        <v>5</v>
      </c>
      <c r="B23" s="4" t="s">
        <v>6</v>
      </c>
      <c r="C23" s="4">
        <f>Лист2!K28</f>
        <v>4598</v>
      </c>
    </row>
    <row r="24" spans="1:3">
      <c r="A24" s="8" t="s">
        <v>24</v>
      </c>
      <c r="B24" s="4"/>
      <c r="C24" s="9">
        <f>C25/C26</f>
        <v>0.99804560260586317</v>
      </c>
    </row>
    <row r="25" spans="1:3" ht="30">
      <c r="A25" s="6" t="s">
        <v>7</v>
      </c>
      <c r="B25" s="4" t="s">
        <v>4</v>
      </c>
      <c r="C25" s="4">
        <f>Лист2!O30</f>
        <v>153.19999999999999</v>
      </c>
    </row>
    <row r="26" spans="1:3" ht="60">
      <c r="A26" s="6" t="s">
        <v>5</v>
      </c>
      <c r="B26" s="4" t="s">
        <v>6</v>
      </c>
      <c r="C26" s="4">
        <f>Лист2!K30</f>
        <v>153.5</v>
      </c>
    </row>
    <row r="27" spans="1:3">
      <c r="A27" s="8" t="s">
        <v>25</v>
      </c>
      <c r="B27" s="4"/>
      <c r="C27" s="9">
        <f>C28/C29</f>
        <v>0.99127779552596973</v>
      </c>
    </row>
    <row r="28" spans="1:3" ht="30">
      <c r="A28" s="6" t="s">
        <v>7</v>
      </c>
      <c r="B28" s="4" t="s">
        <v>4</v>
      </c>
      <c r="C28" s="4">
        <f>Лист2!O34+Лист2!R34</f>
        <v>13342.5</v>
      </c>
    </row>
    <row r="29" spans="1:3" ht="60">
      <c r="A29" s="6" t="s">
        <v>5</v>
      </c>
      <c r="B29" s="4" t="s">
        <v>6</v>
      </c>
      <c r="C29" s="4">
        <f>Лист2!K34+Лист2!N34</f>
        <v>13459.9</v>
      </c>
    </row>
    <row r="30" spans="1:3" ht="18.75">
      <c r="A30" s="3" t="s">
        <v>17</v>
      </c>
      <c r="B30" s="4"/>
      <c r="C30" s="9">
        <f>C31/C32</f>
        <v>93.292482675231085</v>
      </c>
    </row>
    <row r="31" spans="1:3" ht="45">
      <c r="A31" s="6" t="s">
        <v>9</v>
      </c>
      <c r="B31" s="4" t="s">
        <v>10</v>
      </c>
      <c r="C31" s="10">
        <f>C4</f>
        <v>85.714285714285708</v>
      </c>
    </row>
    <row r="32" spans="1:3" ht="45">
      <c r="A32" s="6" t="s">
        <v>11</v>
      </c>
      <c r="B32" s="4" t="s">
        <v>12</v>
      </c>
      <c r="C32" s="42">
        <f>C7</f>
        <v>0.91876947913020468</v>
      </c>
    </row>
    <row r="33" spans="1:3" ht="18.75">
      <c r="A33" s="3" t="s">
        <v>18</v>
      </c>
      <c r="B33" s="4"/>
      <c r="C33" s="9"/>
    </row>
    <row r="34" spans="1:3" ht="49.5" customHeight="1">
      <c r="A34" s="6" t="s">
        <v>13</v>
      </c>
      <c r="B34" s="4" t="s">
        <v>16</v>
      </c>
      <c r="C34" s="4"/>
    </row>
    <row r="35" spans="1:3" ht="30">
      <c r="A35" s="6" t="s">
        <v>14</v>
      </c>
      <c r="B35" s="4" t="s">
        <v>15</v>
      </c>
      <c r="C35" s="4"/>
    </row>
    <row r="36" spans="1:3" ht="18.75">
      <c r="A36" s="3" t="s">
        <v>81</v>
      </c>
      <c r="B36" s="4"/>
      <c r="C36" s="9"/>
    </row>
    <row r="37" spans="1:3" ht="18.75">
      <c r="A37" s="3" t="s">
        <v>82</v>
      </c>
      <c r="B37" s="4"/>
      <c r="C37" s="9"/>
    </row>
    <row r="38" spans="1:3" ht="18.75">
      <c r="A38" s="3" t="s">
        <v>83</v>
      </c>
      <c r="B38" s="4"/>
      <c r="C38" s="9">
        <f>C39/C40</f>
        <v>0.98032871444983705</v>
      </c>
    </row>
    <row r="39" spans="1:3" ht="45">
      <c r="A39" s="6" t="s">
        <v>86</v>
      </c>
      <c r="B39" s="4" t="s">
        <v>84</v>
      </c>
      <c r="C39" s="10">
        <f>Лист2!O35+Лист2!R35</f>
        <v>20906</v>
      </c>
    </row>
    <row r="40" spans="1:3" ht="30">
      <c r="A40" s="6" t="s">
        <v>14</v>
      </c>
      <c r="B40" s="4" t="s">
        <v>85</v>
      </c>
      <c r="C40" s="4">
        <f>Лист2!N35+Лист2!K35</f>
        <v>21325.5</v>
      </c>
    </row>
    <row r="41" spans="1:3" ht="18.75">
      <c r="A41" s="43" t="s">
        <v>87</v>
      </c>
      <c r="B41" s="4"/>
      <c r="C41" s="9">
        <f>C38*1</f>
        <v>0.98032871444983705</v>
      </c>
    </row>
    <row r="42" spans="1:3" ht="18.75">
      <c r="A42" s="3" t="s">
        <v>94</v>
      </c>
      <c r="B42" s="4"/>
      <c r="C42" s="50">
        <f>C41*C30/100</f>
        <v>0.9145729960884299</v>
      </c>
    </row>
    <row r="43" spans="1:3" ht="18.75">
      <c r="A43" s="3" t="s">
        <v>88</v>
      </c>
      <c r="B43" s="4"/>
      <c r="C43" s="9"/>
    </row>
    <row r="44" spans="1:3" ht="45">
      <c r="A44" s="6" t="s">
        <v>89</v>
      </c>
      <c r="B44" s="4" t="s">
        <v>90</v>
      </c>
      <c r="C44" s="42"/>
    </row>
    <row r="45" spans="1:3" ht="45">
      <c r="A45" s="6" t="s">
        <v>91</v>
      </c>
      <c r="B45" s="4" t="s">
        <v>92</v>
      </c>
      <c r="C45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37"/>
  <sheetViews>
    <sheetView topLeftCell="B25" zoomScale="96" zoomScaleNormal="96" workbookViewId="0">
      <selection activeCell="B21" sqref="B21"/>
    </sheetView>
  </sheetViews>
  <sheetFormatPr defaultRowHeight="15"/>
  <cols>
    <col min="1" max="1" width="5.42578125" style="11" customWidth="1"/>
    <col min="2" max="2" width="48.85546875" style="39" customWidth="1"/>
    <col min="15" max="15" width="9.140625" style="31"/>
    <col min="19" max="19" width="25.42578125" style="38" customWidth="1"/>
    <col min="20" max="20" width="11.140625" style="13" customWidth="1"/>
    <col min="21" max="21" width="22" style="13" customWidth="1"/>
    <col min="22" max="22" width="23.28515625" style="13" customWidth="1"/>
    <col min="23" max="24" width="18.7109375" style="13" customWidth="1"/>
    <col min="25" max="25" width="9.140625" style="40"/>
    <col min="26" max="26" width="9.5703125" style="14" bestFit="1" customWidth="1"/>
  </cols>
  <sheetData>
    <row r="1" spans="1:26" s="14" customFormat="1" ht="45" customHeight="1">
      <c r="A1" s="163" t="s">
        <v>26</v>
      </c>
      <c r="B1" s="164" t="s">
        <v>27</v>
      </c>
      <c r="C1" s="165" t="s">
        <v>119</v>
      </c>
      <c r="D1" s="165"/>
      <c r="E1" s="165"/>
      <c r="F1" s="165"/>
      <c r="G1" s="165" t="s">
        <v>120</v>
      </c>
      <c r="H1" s="165"/>
      <c r="I1" s="165"/>
      <c r="J1" s="165"/>
      <c r="K1" s="166" t="s">
        <v>28</v>
      </c>
      <c r="L1" s="167"/>
      <c r="M1" s="167"/>
      <c r="N1" s="168"/>
      <c r="O1" s="166" t="s">
        <v>29</v>
      </c>
      <c r="P1" s="167"/>
      <c r="Q1" s="167"/>
      <c r="R1" s="168"/>
      <c r="S1" s="166" t="s">
        <v>30</v>
      </c>
      <c r="T1" s="172"/>
      <c r="U1" s="172"/>
      <c r="V1" s="173"/>
      <c r="W1" s="214" t="s">
        <v>81</v>
      </c>
      <c r="X1" s="214" t="s">
        <v>83</v>
      </c>
      <c r="Y1" s="217"/>
      <c r="Z1" s="220"/>
    </row>
    <row r="2" spans="1:26" s="15" customFormat="1">
      <c r="A2" s="163"/>
      <c r="B2" s="164"/>
      <c r="C2" s="174" t="s">
        <v>31</v>
      </c>
      <c r="D2" s="163" t="s">
        <v>32</v>
      </c>
      <c r="E2" s="163"/>
      <c r="F2" s="163"/>
      <c r="G2" s="174" t="s">
        <v>31</v>
      </c>
      <c r="H2" s="163" t="s">
        <v>32</v>
      </c>
      <c r="I2" s="163"/>
      <c r="J2" s="163"/>
      <c r="K2" s="174" t="s">
        <v>31</v>
      </c>
      <c r="L2" s="163" t="s">
        <v>32</v>
      </c>
      <c r="M2" s="163"/>
      <c r="N2" s="163"/>
      <c r="O2" s="176" t="s">
        <v>31</v>
      </c>
      <c r="P2" s="163" t="s">
        <v>32</v>
      </c>
      <c r="Q2" s="163"/>
      <c r="R2" s="163"/>
      <c r="S2" s="178" t="s">
        <v>33</v>
      </c>
      <c r="T2" s="179" t="s">
        <v>34</v>
      </c>
      <c r="U2" s="163" t="s">
        <v>35</v>
      </c>
      <c r="V2" s="182" t="s">
        <v>36</v>
      </c>
      <c r="W2" s="223"/>
      <c r="X2" s="215"/>
      <c r="Y2" s="218"/>
      <c r="Z2" s="221"/>
    </row>
    <row r="3" spans="1:26" s="15" customFormat="1" ht="59.25">
      <c r="A3" s="163"/>
      <c r="B3" s="164"/>
      <c r="C3" s="175"/>
      <c r="D3" s="16" t="s">
        <v>37</v>
      </c>
      <c r="E3" s="16" t="s">
        <v>38</v>
      </c>
      <c r="F3" s="16" t="s">
        <v>39</v>
      </c>
      <c r="G3" s="175"/>
      <c r="H3" s="16" t="s">
        <v>37</v>
      </c>
      <c r="I3" s="16" t="s">
        <v>38</v>
      </c>
      <c r="J3" s="16" t="s">
        <v>39</v>
      </c>
      <c r="K3" s="175"/>
      <c r="L3" s="16" t="s">
        <v>37</v>
      </c>
      <c r="M3" s="16" t="s">
        <v>38</v>
      </c>
      <c r="N3" s="16" t="s">
        <v>39</v>
      </c>
      <c r="O3" s="177"/>
      <c r="P3" s="16" t="s">
        <v>37</v>
      </c>
      <c r="Q3" s="16" t="s">
        <v>38</v>
      </c>
      <c r="R3" s="16" t="s">
        <v>39</v>
      </c>
      <c r="S3" s="178"/>
      <c r="T3" s="180"/>
      <c r="U3" s="163"/>
      <c r="V3" s="182"/>
      <c r="W3" s="224"/>
      <c r="X3" s="216"/>
      <c r="Y3" s="219"/>
      <c r="Z3" s="222"/>
    </row>
    <row r="4" spans="1:26" s="12" customFormat="1">
      <c r="A4" s="17">
        <v>1</v>
      </c>
      <c r="B4" s="34">
        <v>2</v>
      </c>
      <c r="C4" s="18">
        <f>B4+1</f>
        <v>3</v>
      </c>
      <c r="D4" s="18">
        <f t="shared" ref="D4:W4" si="0">C4+1</f>
        <v>4</v>
      </c>
      <c r="E4" s="18">
        <f t="shared" si="0"/>
        <v>5</v>
      </c>
      <c r="F4" s="18">
        <f t="shared" si="0"/>
        <v>6</v>
      </c>
      <c r="G4" s="18">
        <f t="shared" si="0"/>
        <v>7</v>
      </c>
      <c r="H4" s="18">
        <f t="shared" si="0"/>
        <v>8</v>
      </c>
      <c r="I4" s="18">
        <f t="shared" si="0"/>
        <v>9</v>
      </c>
      <c r="J4" s="18">
        <f t="shared" si="0"/>
        <v>10</v>
      </c>
      <c r="K4" s="18">
        <f t="shared" si="0"/>
        <v>11</v>
      </c>
      <c r="L4" s="18">
        <f t="shared" si="0"/>
        <v>12</v>
      </c>
      <c r="M4" s="18">
        <f t="shared" si="0"/>
        <v>13</v>
      </c>
      <c r="N4" s="18">
        <f t="shared" si="0"/>
        <v>14</v>
      </c>
      <c r="O4" s="19">
        <f t="shared" si="0"/>
        <v>15</v>
      </c>
      <c r="P4" s="18">
        <f t="shared" si="0"/>
        <v>16</v>
      </c>
      <c r="Q4" s="18">
        <f t="shared" si="0"/>
        <v>17</v>
      </c>
      <c r="R4" s="18">
        <f t="shared" si="0"/>
        <v>18</v>
      </c>
      <c r="S4" s="34">
        <f t="shared" si="0"/>
        <v>19</v>
      </c>
      <c r="T4" s="181"/>
      <c r="U4" s="17">
        <f>S4+1</f>
        <v>20</v>
      </c>
      <c r="V4" s="17">
        <f t="shared" si="0"/>
        <v>21</v>
      </c>
      <c r="W4" s="17">
        <f t="shared" si="0"/>
        <v>22</v>
      </c>
      <c r="X4" s="78"/>
      <c r="Y4" s="45"/>
      <c r="Z4" s="46"/>
    </row>
    <row r="5" spans="1:26" s="12" customFormat="1" ht="18.75">
      <c r="A5" s="20">
        <v>1</v>
      </c>
      <c r="B5" s="169" t="s">
        <v>40</v>
      </c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1"/>
      <c r="X5" s="44"/>
      <c r="Y5" s="45"/>
      <c r="Z5" s="46" t="s">
        <v>93</v>
      </c>
    </row>
    <row r="6" spans="1:26" s="12" customFormat="1" ht="18.75">
      <c r="A6" s="135"/>
      <c r="B6" s="136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8"/>
      <c r="R6" s="138"/>
      <c r="S6" s="138"/>
      <c r="T6" s="138"/>
      <c r="U6" s="138"/>
      <c r="V6" s="138"/>
      <c r="W6" s="149">
        <f>(W7+W8+W9+W10)/4</f>
        <v>0.90625</v>
      </c>
      <c r="X6" s="149">
        <f>(X7+X8+X9+X10)/4</f>
        <v>1.1499999999999999</v>
      </c>
      <c r="Y6" s="139"/>
      <c r="Z6" s="49"/>
    </row>
    <row r="7" spans="1:26" s="93" customFormat="1" ht="121.5" customHeight="1">
      <c r="A7" s="183" t="s">
        <v>41</v>
      </c>
      <c r="B7" s="186" t="s">
        <v>42</v>
      </c>
      <c r="C7" s="189">
        <v>1421.5</v>
      </c>
      <c r="D7" s="189"/>
      <c r="E7" s="189"/>
      <c r="F7" s="189"/>
      <c r="G7" s="189">
        <v>1421.5</v>
      </c>
      <c r="H7" s="189"/>
      <c r="I7" s="189"/>
      <c r="J7" s="189"/>
      <c r="K7" s="189">
        <v>1421.5</v>
      </c>
      <c r="L7" s="189"/>
      <c r="M7" s="189"/>
      <c r="N7" s="189"/>
      <c r="O7" s="189">
        <v>1405.5</v>
      </c>
      <c r="P7" s="189"/>
      <c r="Q7" s="189"/>
      <c r="R7" s="189"/>
      <c r="S7" s="88" t="s">
        <v>43</v>
      </c>
      <c r="T7" s="89" t="s">
        <v>44</v>
      </c>
      <c r="U7" s="89" t="s">
        <v>121</v>
      </c>
      <c r="V7" s="89" t="s">
        <v>121</v>
      </c>
      <c r="W7" s="90">
        <v>1</v>
      </c>
      <c r="X7" s="129">
        <v>1</v>
      </c>
      <c r="Y7" s="130">
        <f>W7/20</f>
        <v>0.05</v>
      </c>
      <c r="Z7" s="92">
        <f>O7/O35</f>
        <v>9.4499465477943398E-2</v>
      </c>
    </row>
    <row r="8" spans="1:26" s="93" customFormat="1" ht="53.25" customHeight="1">
      <c r="A8" s="184"/>
      <c r="B8" s="187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88" t="s">
        <v>45</v>
      </c>
      <c r="T8" s="89" t="s">
        <v>44</v>
      </c>
      <c r="U8" s="89">
        <v>5</v>
      </c>
      <c r="V8" s="131">
        <v>8</v>
      </c>
      <c r="W8" s="90">
        <f t="shared" ref="W8:W32" si="1">U8/V8</f>
        <v>0.625</v>
      </c>
      <c r="X8" s="90">
        <f>V8/U8</f>
        <v>1.6</v>
      </c>
      <c r="Y8" s="91">
        <f>W8/20</f>
        <v>3.125E-2</v>
      </c>
      <c r="Z8" s="132"/>
    </row>
    <row r="9" spans="1:26" s="93" customFormat="1" ht="39" customHeight="1">
      <c r="A9" s="184"/>
      <c r="B9" s="187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88" t="s">
        <v>46</v>
      </c>
      <c r="T9" s="89" t="s">
        <v>44</v>
      </c>
      <c r="U9" s="89">
        <v>32</v>
      </c>
      <c r="V9" s="89">
        <v>32</v>
      </c>
      <c r="W9" s="90">
        <f t="shared" si="1"/>
        <v>1</v>
      </c>
      <c r="X9" s="90">
        <f t="shared" ref="X9:X32" si="2">V9/U9</f>
        <v>1</v>
      </c>
      <c r="Y9" s="91">
        <f t="shared" ref="Y9:Y34" si="3">W9/20</f>
        <v>0.05</v>
      </c>
      <c r="Z9" s="132"/>
    </row>
    <row r="10" spans="1:26" s="93" customFormat="1" ht="80.25" customHeight="1">
      <c r="A10" s="185"/>
      <c r="B10" s="188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88" t="s">
        <v>47</v>
      </c>
      <c r="T10" s="89" t="s">
        <v>48</v>
      </c>
      <c r="U10" s="133">
        <v>1</v>
      </c>
      <c r="V10" s="134">
        <v>1</v>
      </c>
      <c r="W10" s="90">
        <f t="shared" si="1"/>
        <v>1</v>
      </c>
      <c r="X10" s="90">
        <f t="shared" si="2"/>
        <v>1</v>
      </c>
      <c r="Y10" s="91">
        <f t="shared" si="3"/>
        <v>0.05</v>
      </c>
      <c r="Z10" s="132"/>
    </row>
    <row r="11" spans="1:26" s="93" customFormat="1" ht="80.25" customHeight="1">
      <c r="A11" s="152"/>
      <c r="B11" s="153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88" t="s">
        <v>122</v>
      </c>
      <c r="T11" s="89" t="s">
        <v>44</v>
      </c>
      <c r="U11" s="90">
        <v>3</v>
      </c>
      <c r="V11" s="155">
        <v>2</v>
      </c>
      <c r="W11" s="90">
        <f t="shared" si="1"/>
        <v>1.5</v>
      </c>
      <c r="X11" s="90">
        <f t="shared" si="2"/>
        <v>0.66666666666666663</v>
      </c>
      <c r="Y11" s="91"/>
      <c r="Z11" s="132"/>
    </row>
    <row r="12" spans="1:26" s="93" customFormat="1" ht="80.25" customHeight="1">
      <c r="A12" s="152"/>
      <c r="B12" s="153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88" t="s">
        <v>123</v>
      </c>
      <c r="T12" s="89" t="s">
        <v>124</v>
      </c>
      <c r="U12" s="90">
        <v>884</v>
      </c>
      <c r="V12" s="155">
        <v>884</v>
      </c>
      <c r="W12" s="90">
        <f t="shared" si="1"/>
        <v>1</v>
      </c>
      <c r="X12" s="90">
        <f t="shared" si="2"/>
        <v>1</v>
      </c>
      <c r="Y12" s="91"/>
      <c r="Z12" s="132"/>
    </row>
    <row r="13" spans="1:26" s="93" customFormat="1" ht="80.25" customHeight="1">
      <c r="A13" s="140"/>
      <c r="B13" s="141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88" t="s">
        <v>125</v>
      </c>
      <c r="T13" s="89" t="s">
        <v>44</v>
      </c>
      <c r="U13" s="90">
        <v>1</v>
      </c>
      <c r="V13" s="155">
        <v>1</v>
      </c>
      <c r="W13" s="90">
        <f t="shared" si="1"/>
        <v>1</v>
      </c>
      <c r="X13" s="90">
        <f t="shared" si="2"/>
        <v>1</v>
      </c>
      <c r="Y13" s="91"/>
      <c r="Z13" s="132"/>
    </row>
    <row r="14" spans="1:26" s="28" customFormat="1" ht="76.5" customHeight="1">
      <c r="A14" s="75"/>
      <c r="B14" s="77"/>
      <c r="C14" s="72">
        <v>291</v>
      </c>
      <c r="D14" s="72"/>
      <c r="E14" s="72"/>
      <c r="F14" s="72"/>
      <c r="G14" s="72">
        <v>291</v>
      </c>
      <c r="H14" s="72"/>
      <c r="I14" s="72"/>
      <c r="J14" s="72"/>
      <c r="K14" s="72">
        <v>291</v>
      </c>
      <c r="L14" s="72"/>
      <c r="M14" s="72"/>
      <c r="N14" s="72"/>
      <c r="O14" s="72">
        <v>291</v>
      </c>
      <c r="P14" s="72"/>
      <c r="Q14" s="72"/>
      <c r="R14" s="72"/>
      <c r="S14" s="35" t="s">
        <v>47</v>
      </c>
      <c r="T14" s="21" t="s">
        <v>48</v>
      </c>
      <c r="U14" s="22">
        <v>1</v>
      </c>
      <c r="V14" s="23">
        <v>1</v>
      </c>
      <c r="W14" s="90">
        <f t="shared" si="1"/>
        <v>1</v>
      </c>
      <c r="X14" s="90">
        <f t="shared" si="2"/>
        <v>1</v>
      </c>
      <c r="Y14" s="128"/>
      <c r="Z14" s="49"/>
    </row>
    <row r="15" spans="1:26" s="12" customFormat="1" ht="45.75" customHeight="1">
      <c r="A15" s="195" t="s">
        <v>49</v>
      </c>
      <c r="B15" s="198" t="s">
        <v>50</v>
      </c>
      <c r="C15" s="192">
        <v>917.9</v>
      </c>
      <c r="D15" s="192"/>
      <c r="E15" s="192"/>
      <c r="F15" s="192"/>
      <c r="G15" s="192">
        <v>917.9</v>
      </c>
      <c r="H15" s="192"/>
      <c r="I15" s="192"/>
      <c r="J15" s="192"/>
      <c r="K15" s="192">
        <v>917.9</v>
      </c>
      <c r="L15" s="192"/>
      <c r="M15" s="192"/>
      <c r="N15" s="192"/>
      <c r="O15" s="201">
        <v>848.8</v>
      </c>
      <c r="P15" s="192"/>
      <c r="Q15" s="192"/>
      <c r="R15" s="192"/>
      <c r="S15" s="36" t="s">
        <v>51</v>
      </c>
      <c r="T15" s="17" t="s">
        <v>44</v>
      </c>
      <c r="U15" s="17" t="s">
        <v>52</v>
      </c>
      <c r="V15" s="17" t="s">
        <v>52</v>
      </c>
      <c r="W15" s="30">
        <v>1</v>
      </c>
      <c r="X15" s="30">
        <v>1</v>
      </c>
      <c r="Y15" s="41">
        <f t="shared" si="3"/>
        <v>0.05</v>
      </c>
      <c r="Z15" s="47">
        <f>O15/O35</f>
        <v>5.7069474420262077E-2</v>
      </c>
    </row>
    <row r="16" spans="1:26" s="12" customFormat="1" ht="54" customHeight="1">
      <c r="A16" s="196"/>
      <c r="B16" s="199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202"/>
      <c r="P16" s="193"/>
      <c r="Q16" s="193"/>
      <c r="R16" s="193"/>
      <c r="S16" s="36" t="s">
        <v>53</v>
      </c>
      <c r="T16" s="17" t="s">
        <v>44</v>
      </c>
      <c r="U16" s="17">
        <v>3</v>
      </c>
      <c r="V16" s="24">
        <v>4</v>
      </c>
      <c r="W16" s="30">
        <v>0</v>
      </c>
      <c r="X16" s="30">
        <v>1</v>
      </c>
      <c r="Y16" s="41">
        <f t="shared" si="3"/>
        <v>0</v>
      </c>
      <c r="Z16" s="46"/>
    </row>
    <row r="17" spans="1:30" s="12" customFormat="1" ht="51">
      <c r="A17" s="197"/>
      <c r="B17" s="200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203"/>
      <c r="P17" s="194"/>
      <c r="Q17" s="194"/>
      <c r="R17" s="194"/>
      <c r="S17" s="36" t="s">
        <v>54</v>
      </c>
      <c r="T17" s="17" t="s">
        <v>44</v>
      </c>
      <c r="U17" s="17">
        <v>14</v>
      </c>
      <c r="V17" s="17">
        <v>14</v>
      </c>
      <c r="W17" s="30">
        <f>V17/U17</f>
        <v>1</v>
      </c>
      <c r="X17" s="30">
        <f>U17/V17</f>
        <v>1</v>
      </c>
      <c r="Y17" s="41">
        <f t="shared" si="3"/>
        <v>0.05</v>
      </c>
      <c r="Z17" s="46"/>
    </row>
    <row r="18" spans="1:30" s="12" customFormat="1" ht="15.75">
      <c r="A18" s="73"/>
      <c r="B18" s="74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  <c r="P18" s="71"/>
      <c r="Q18" s="71"/>
      <c r="R18" s="71"/>
      <c r="S18" s="36"/>
      <c r="T18" s="78"/>
      <c r="U18" s="78"/>
      <c r="V18" s="78"/>
      <c r="W18" s="144">
        <f>(W19+W20)/2</f>
        <v>1</v>
      </c>
      <c r="X18" s="144">
        <f>(X19+X20)/2</f>
        <v>1</v>
      </c>
      <c r="Y18" s="41"/>
      <c r="Z18" s="46"/>
    </row>
    <row r="19" spans="1:30" s="85" customFormat="1" ht="79.5" customHeight="1">
      <c r="A19" s="206" t="s">
        <v>55</v>
      </c>
      <c r="B19" s="208" t="s">
        <v>56</v>
      </c>
      <c r="C19" s="204">
        <v>466.9</v>
      </c>
      <c r="D19" s="204"/>
      <c r="E19" s="204"/>
      <c r="F19" s="204"/>
      <c r="G19" s="204">
        <v>466.9</v>
      </c>
      <c r="H19" s="204"/>
      <c r="I19" s="204"/>
      <c r="J19" s="204"/>
      <c r="K19" s="204">
        <v>466.9</v>
      </c>
      <c r="L19" s="204"/>
      <c r="M19" s="204"/>
      <c r="N19" s="204"/>
      <c r="O19" s="204">
        <v>464.6</v>
      </c>
      <c r="P19" s="204"/>
      <c r="Q19" s="204"/>
      <c r="R19" s="204"/>
      <c r="S19" s="80" t="s">
        <v>57</v>
      </c>
      <c r="T19" s="81" t="s">
        <v>44</v>
      </c>
      <c r="U19" s="81" t="s">
        <v>126</v>
      </c>
      <c r="V19" s="81" t="s">
        <v>126</v>
      </c>
      <c r="W19" s="82">
        <v>1</v>
      </c>
      <c r="X19" s="82">
        <v>1</v>
      </c>
      <c r="Y19" s="83">
        <f t="shared" si="3"/>
        <v>0.05</v>
      </c>
      <c r="Z19" s="84">
        <f>O19/O35</f>
        <v>3.1237603458593031E-2</v>
      </c>
      <c r="AC19" s="210"/>
      <c r="AD19" s="210"/>
    </row>
    <row r="20" spans="1:30" s="85" customFormat="1" ht="54.75" customHeight="1">
      <c r="A20" s="207"/>
      <c r="B20" s="209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80" t="s">
        <v>127</v>
      </c>
      <c r="T20" s="81" t="s">
        <v>44</v>
      </c>
      <c r="U20" s="156" t="s">
        <v>128</v>
      </c>
      <c r="V20" s="156" t="s">
        <v>128</v>
      </c>
      <c r="W20" s="82">
        <v>1</v>
      </c>
      <c r="X20" s="82">
        <v>1</v>
      </c>
      <c r="Y20" s="83">
        <f t="shared" si="3"/>
        <v>0.05</v>
      </c>
      <c r="Z20" s="86"/>
      <c r="AC20" s="87"/>
      <c r="AD20" s="87"/>
    </row>
    <row r="21" spans="1:30" s="28" customFormat="1" ht="71.25" customHeight="1">
      <c r="A21" s="75"/>
      <c r="B21" s="77"/>
      <c r="C21" s="72">
        <v>106.4</v>
      </c>
      <c r="D21" s="72"/>
      <c r="E21" s="72"/>
      <c r="F21" s="72"/>
      <c r="G21" s="72">
        <v>106.4</v>
      </c>
      <c r="H21" s="72"/>
      <c r="I21" s="72"/>
      <c r="J21" s="72"/>
      <c r="K21" s="72">
        <v>106.4</v>
      </c>
      <c r="L21" s="72"/>
      <c r="M21" s="72"/>
      <c r="N21" s="72"/>
      <c r="O21" s="72">
        <v>106.4</v>
      </c>
      <c r="P21" s="72"/>
      <c r="Q21" s="72"/>
      <c r="R21" s="72"/>
      <c r="S21" s="35" t="s">
        <v>129</v>
      </c>
      <c r="T21" s="21" t="s">
        <v>48</v>
      </c>
      <c r="U21" s="21">
        <v>100</v>
      </c>
      <c r="V21" s="21">
        <v>100</v>
      </c>
      <c r="W21" s="144">
        <f>(W22+W23+W24+W26+W27+W25)/6</f>
        <v>0.66666666666666663</v>
      </c>
      <c r="X21" s="144">
        <f>(X22+X23+X24+X26+X27+X25)/6</f>
        <v>0.66666666666666663</v>
      </c>
      <c r="Y21" s="128"/>
      <c r="Z21" s="49"/>
      <c r="AC21" s="143"/>
      <c r="AD21" s="143"/>
    </row>
    <row r="22" spans="1:30" s="12" customFormat="1" ht="60">
      <c r="A22" s="195" t="s">
        <v>58</v>
      </c>
      <c r="B22" s="198" t="s">
        <v>59</v>
      </c>
      <c r="C22" s="192">
        <v>307.8</v>
      </c>
      <c r="D22" s="192"/>
      <c r="E22" s="192"/>
      <c r="F22" s="192"/>
      <c r="G22" s="192">
        <v>307.8</v>
      </c>
      <c r="H22" s="192"/>
      <c r="I22" s="192"/>
      <c r="J22" s="192"/>
      <c r="K22" s="192">
        <v>307.8</v>
      </c>
      <c r="L22" s="192"/>
      <c r="M22" s="192"/>
      <c r="N22" s="192"/>
      <c r="O22" s="201">
        <v>169.3</v>
      </c>
      <c r="P22" s="192"/>
      <c r="Q22" s="192"/>
      <c r="R22" s="192"/>
      <c r="S22" s="36" t="s">
        <v>60</v>
      </c>
      <c r="T22" s="17" t="s">
        <v>44</v>
      </c>
      <c r="U22" s="21" t="s">
        <v>130</v>
      </c>
      <c r="V22" s="21" t="s">
        <v>130</v>
      </c>
      <c r="W22" s="30">
        <v>1</v>
      </c>
      <c r="X22" s="30">
        <v>1</v>
      </c>
      <c r="Y22" s="41">
        <f t="shared" si="3"/>
        <v>0.05</v>
      </c>
      <c r="Z22" s="47">
        <f>O22/O35</f>
        <v>1.1382966563796384E-2</v>
      </c>
      <c r="AC22" s="25"/>
      <c r="AD22" s="25"/>
    </row>
    <row r="23" spans="1:30" s="12" customFormat="1" ht="25.5">
      <c r="A23" s="196"/>
      <c r="B23" s="199"/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202"/>
      <c r="P23" s="193"/>
      <c r="Q23" s="193"/>
      <c r="R23" s="193"/>
      <c r="S23" s="36" t="s">
        <v>61</v>
      </c>
      <c r="T23" s="17" t="s">
        <v>62</v>
      </c>
      <c r="U23" s="21">
        <v>18.399999999999999</v>
      </c>
      <c r="V23" s="17">
        <v>18.399999999999999</v>
      </c>
      <c r="W23" s="30">
        <f t="shared" si="1"/>
        <v>1</v>
      </c>
      <c r="X23" s="30">
        <f t="shared" si="2"/>
        <v>1</v>
      </c>
      <c r="Y23" s="41">
        <f t="shared" si="3"/>
        <v>0.05</v>
      </c>
      <c r="Z23" s="46"/>
      <c r="AC23" s="25"/>
      <c r="AD23" s="25"/>
    </row>
    <row r="24" spans="1:30" s="12" customFormat="1" ht="75">
      <c r="A24" s="196"/>
      <c r="B24" s="199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202"/>
      <c r="P24" s="193"/>
      <c r="Q24" s="193"/>
      <c r="R24" s="193"/>
      <c r="S24" s="36" t="s">
        <v>63</v>
      </c>
      <c r="T24" s="17" t="s">
        <v>44</v>
      </c>
      <c r="U24" s="157" t="s">
        <v>131</v>
      </c>
      <c r="V24" s="157" t="s">
        <v>131</v>
      </c>
      <c r="W24" s="30">
        <v>1</v>
      </c>
      <c r="X24" s="30">
        <v>1</v>
      </c>
      <c r="Y24" s="41">
        <f t="shared" si="3"/>
        <v>0.05</v>
      </c>
      <c r="Z24" s="46"/>
      <c r="AC24" s="25"/>
      <c r="AD24" s="25"/>
    </row>
    <row r="25" spans="1:30" s="12" customFormat="1" ht="38.25">
      <c r="A25" s="196"/>
      <c r="B25" s="199"/>
      <c r="C25" s="193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202"/>
      <c r="P25" s="193"/>
      <c r="Q25" s="193"/>
      <c r="R25" s="193"/>
      <c r="S25" s="37" t="s">
        <v>64</v>
      </c>
      <c r="T25" s="17" t="s">
        <v>44</v>
      </c>
      <c r="U25" s="21">
        <v>2</v>
      </c>
      <c r="V25" s="21">
        <v>0</v>
      </c>
      <c r="W25" s="30">
        <v>0</v>
      </c>
      <c r="X25" s="30">
        <f t="shared" si="2"/>
        <v>0</v>
      </c>
      <c r="Y25" s="41">
        <f t="shared" si="3"/>
        <v>0</v>
      </c>
      <c r="Z25" s="46"/>
      <c r="AC25" s="25"/>
      <c r="AD25" s="25"/>
    </row>
    <row r="26" spans="1:30" s="12" customFormat="1" ht="25.5">
      <c r="A26" s="196"/>
      <c r="B26" s="199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202"/>
      <c r="P26" s="193"/>
      <c r="Q26" s="193"/>
      <c r="R26" s="193"/>
      <c r="S26" s="37" t="s">
        <v>65</v>
      </c>
      <c r="T26" s="17" t="s">
        <v>44</v>
      </c>
      <c r="U26" s="21">
        <v>3</v>
      </c>
      <c r="V26" s="21">
        <v>0</v>
      </c>
      <c r="W26" s="30">
        <v>0</v>
      </c>
      <c r="X26" s="30">
        <f t="shared" si="2"/>
        <v>0</v>
      </c>
      <c r="Y26" s="41">
        <f t="shared" si="3"/>
        <v>0</v>
      </c>
      <c r="Z26" s="46"/>
      <c r="AC26" s="25"/>
      <c r="AD26" s="25"/>
    </row>
    <row r="27" spans="1:30" s="12" customFormat="1" ht="51">
      <c r="A27" s="197"/>
      <c r="B27" s="200"/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203"/>
      <c r="P27" s="194"/>
      <c r="Q27" s="194"/>
      <c r="R27" s="194"/>
      <c r="S27" s="36" t="s">
        <v>66</v>
      </c>
      <c r="T27" s="17" t="s">
        <v>67</v>
      </c>
      <c r="U27" s="21">
        <v>0</v>
      </c>
      <c r="V27" s="17">
        <v>0</v>
      </c>
      <c r="W27" s="30">
        <v>1</v>
      </c>
      <c r="X27" s="30">
        <v>1</v>
      </c>
      <c r="Y27" s="41">
        <f t="shared" si="3"/>
        <v>0.05</v>
      </c>
      <c r="Z27" s="46"/>
      <c r="AC27" s="25"/>
      <c r="AD27" s="25"/>
    </row>
    <row r="28" spans="1:30" s="102" customFormat="1" ht="51">
      <c r="A28" s="94" t="s">
        <v>68</v>
      </c>
      <c r="B28" s="95" t="s">
        <v>69</v>
      </c>
      <c r="C28" s="96">
        <v>4598</v>
      </c>
      <c r="D28" s="96"/>
      <c r="E28" s="96"/>
      <c r="F28" s="96"/>
      <c r="G28" s="96">
        <v>4598</v>
      </c>
      <c r="H28" s="96"/>
      <c r="I28" s="96"/>
      <c r="J28" s="96"/>
      <c r="K28" s="96">
        <v>4598</v>
      </c>
      <c r="L28" s="96"/>
      <c r="M28" s="96"/>
      <c r="N28" s="96"/>
      <c r="O28" s="96">
        <v>4522.1000000000004</v>
      </c>
      <c r="P28" s="96"/>
      <c r="Q28" s="96"/>
      <c r="R28" s="96"/>
      <c r="S28" s="95" t="s">
        <v>70</v>
      </c>
      <c r="T28" s="97" t="s">
        <v>48</v>
      </c>
      <c r="U28" s="98">
        <v>100</v>
      </c>
      <c r="V28" s="99">
        <v>98.36</v>
      </c>
      <c r="W28" s="145">
        <f>V28/U28</f>
        <v>0.98360000000000003</v>
      </c>
      <c r="X28" s="145">
        <f>U28/V28</f>
        <v>1.0166734444896299</v>
      </c>
      <c r="Y28" s="100">
        <f t="shared" si="3"/>
        <v>4.9180000000000001E-2</v>
      </c>
      <c r="Z28" s="101">
        <f>O28/O35</f>
        <v>0.30404555876044675</v>
      </c>
    </row>
    <row r="29" spans="1:30" s="28" customFormat="1" ht="15.75">
      <c r="A29" s="26"/>
      <c r="B29" s="76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35"/>
      <c r="T29" s="21"/>
      <c r="U29" s="29"/>
      <c r="V29" s="30"/>
      <c r="W29" s="144">
        <f>(W30+W31+W32)/3</f>
        <v>1.0006680026720107</v>
      </c>
      <c r="X29" s="144">
        <f>(X30+X31+X32)/3</f>
        <v>0.99933333333333341</v>
      </c>
      <c r="Y29" s="128"/>
      <c r="Z29" s="48"/>
    </row>
    <row r="30" spans="1:30" s="110" customFormat="1" ht="51">
      <c r="A30" s="103" t="s">
        <v>71</v>
      </c>
      <c r="B30" s="211" t="s">
        <v>72</v>
      </c>
      <c r="C30" s="104">
        <v>153.5</v>
      </c>
      <c r="D30" s="104"/>
      <c r="E30" s="104"/>
      <c r="F30" s="104"/>
      <c r="G30" s="104">
        <v>153.5</v>
      </c>
      <c r="H30" s="104"/>
      <c r="I30" s="104"/>
      <c r="J30" s="104"/>
      <c r="K30" s="104">
        <v>153.5</v>
      </c>
      <c r="L30" s="104"/>
      <c r="M30" s="104"/>
      <c r="N30" s="104"/>
      <c r="O30" s="104">
        <v>153.19999999999999</v>
      </c>
      <c r="P30" s="104"/>
      <c r="Q30" s="104"/>
      <c r="R30" s="104"/>
      <c r="S30" s="105" t="s">
        <v>73</v>
      </c>
      <c r="T30" s="106" t="s">
        <v>48</v>
      </c>
      <c r="U30" s="107">
        <v>100</v>
      </c>
      <c r="V30" s="107">
        <v>99.8</v>
      </c>
      <c r="W30" s="107">
        <f t="shared" si="1"/>
        <v>1.0020040080160322</v>
      </c>
      <c r="X30" s="107">
        <f t="shared" si="2"/>
        <v>0.998</v>
      </c>
      <c r="Y30" s="108">
        <f t="shared" si="3"/>
        <v>5.0100200400801612E-2</v>
      </c>
      <c r="Z30" s="109">
        <f>O30/O35</f>
        <v>1.0300475354835239E-2</v>
      </c>
    </row>
    <row r="31" spans="1:30" s="110" customFormat="1" ht="38.25">
      <c r="A31" s="103"/>
      <c r="B31" s="212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11" t="s">
        <v>74</v>
      </c>
      <c r="T31" s="106" t="s">
        <v>75</v>
      </c>
      <c r="U31" s="112">
        <v>10</v>
      </c>
      <c r="V31" s="112">
        <v>10</v>
      </c>
      <c r="W31" s="107">
        <f t="shared" si="1"/>
        <v>1</v>
      </c>
      <c r="X31" s="107">
        <f t="shared" si="2"/>
        <v>1</v>
      </c>
      <c r="Y31" s="108">
        <f t="shared" si="3"/>
        <v>0.05</v>
      </c>
      <c r="Z31" s="113"/>
    </row>
    <row r="32" spans="1:30" s="110" customFormat="1" ht="25.5">
      <c r="A32" s="103"/>
      <c r="B32" s="213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11" t="s">
        <v>76</v>
      </c>
      <c r="T32" s="106" t="s">
        <v>75</v>
      </c>
      <c r="U32" s="112">
        <v>10</v>
      </c>
      <c r="V32" s="112">
        <v>10</v>
      </c>
      <c r="W32" s="107">
        <f t="shared" si="1"/>
        <v>1</v>
      </c>
      <c r="X32" s="107">
        <f t="shared" si="2"/>
        <v>1</v>
      </c>
      <c r="Y32" s="108">
        <f t="shared" si="3"/>
        <v>0.05</v>
      </c>
      <c r="Z32" s="113"/>
    </row>
    <row r="33" spans="1:26" s="110" customFormat="1" ht="60">
      <c r="A33" s="103"/>
      <c r="B33" s="146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36" t="s">
        <v>60</v>
      </c>
      <c r="T33" s="106" t="s">
        <v>75</v>
      </c>
      <c r="U33" s="21" t="s">
        <v>132</v>
      </c>
      <c r="V33" s="21" t="s">
        <v>132</v>
      </c>
      <c r="W33" s="107"/>
      <c r="X33" s="107"/>
      <c r="Y33" s="108"/>
      <c r="Z33" s="113"/>
    </row>
    <row r="34" spans="1:26" s="122" customFormat="1" ht="93.75" customHeight="1">
      <c r="A34" s="114" t="s">
        <v>77</v>
      </c>
      <c r="B34" s="115" t="s">
        <v>78</v>
      </c>
      <c r="C34" s="116">
        <v>7324.9</v>
      </c>
      <c r="D34" s="116"/>
      <c r="E34" s="116"/>
      <c r="F34" s="116">
        <v>6135</v>
      </c>
      <c r="G34" s="116">
        <v>7324.9</v>
      </c>
      <c r="H34" s="116"/>
      <c r="I34" s="116"/>
      <c r="J34" s="116">
        <v>6135</v>
      </c>
      <c r="K34" s="116">
        <v>7324.9</v>
      </c>
      <c r="L34" s="116"/>
      <c r="M34" s="116"/>
      <c r="N34" s="116">
        <v>6135</v>
      </c>
      <c r="O34" s="116">
        <v>7309.6</v>
      </c>
      <c r="P34" s="116"/>
      <c r="Q34" s="116"/>
      <c r="R34" s="116">
        <v>6032.9</v>
      </c>
      <c r="S34" s="115" t="s">
        <v>79</v>
      </c>
      <c r="T34" s="117" t="s">
        <v>48</v>
      </c>
      <c r="U34" s="118">
        <v>100</v>
      </c>
      <c r="V34" s="119">
        <v>98.86</v>
      </c>
      <c r="W34" s="147">
        <f>V34/U34</f>
        <v>0.98860000000000003</v>
      </c>
      <c r="X34" s="147">
        <f>U34/V34</f>
        <v>1.0115314586283632</v>
      </c>
      <c r="Y34" s="120">
        <f t="shared" si="3"/>
        <v>4.9430000000000002E-2</v>
      </c>
      <c r="Z34" s="121">
        <f>O34/O35</f>
        <v>0.49146445596412314</v>
      </c>
    </row>
    <row r="35" spans="1:26" s="28" customFormat="1">
      <c r="A35" s="123"/>
      <c r="B35" s="124" t="s">
        <v>80</v>
      </c>
      <c r="C35" s="125">
        <f>C34+C28+C19+C22+C15+C7+C30</f>
        <v>15190.499999999998</v>
      </c>
      <c r="D35" s="125">
        <f t="shared" ref="D35:R35" si="4">D34+D28+D19+D22+D15+D7+D30</f>
        <v>0</v>
      </c>
      <c r="E35" s="125">
        <f t="shared" si="4"/>
        <v>0</v>
      </c>
      <c r="F35" s="125">
        <f t="shared" si="4"/>
        <v>6135</v>
      </c>
      <c r="G35" s="125">
        <f t="shared" si="4"/>
        <v>15190.499999999998</v>
      </c>
      <c r="H35" s="125">
        <f t="shared" si="4"/>
        <v>0</v>
      </c>
      <c r="I35" s="125">
        <f t="shared" si="4"/>
        <v>0</v>
      </c>
      <c r="J35" s="125">
        <f t="shared" si="4"/>
        <v>6135</v>
      </c>
      <c r="K35" s="125">
        <f t="shared" si="4"/>
        <v>15190.499999999998</v>
      </c>
      <c r="L35" s="125">
        <f t="shared" si="4"/>
        <v>0</v>
      </c>
      <c r="M35" s="125">
        <f t="shared" si="4"/>
        <v>0</v>
      </c>
      <c r="N35" s="125">
        <f t="shared" si="4"/>
        <v>6135</v>
      </c>
      <c r="O35" s="125">
        <f t="shared" si="4"/>
        <v>14873.1</v>
      </c>
      <c r="P35" s="125">
        <f t="shared" si="4"/>
        <v>0</v>
      </c>
      <c r="Q35" s="125">
        <f t="shared" si="4"/>
        <v>0</v>
      </c>
      <c r="R35" s="125">
        <f t="shared" si="4"/>
        <v>6032.9</v>
      </c>
      <c r="S35" s="126"/>
      <c r="T35" s="127"/>
      <c r="U35" s="127"/>
      <c r="V35" s="127"/>
      <c r="W35" s="127"/>
      <c r="X35" s="127"/>
      <c r="Y35" s="128"/>
      <c r="Z35" s="49"/>
    </row>
    <row r="36" spans="1:26" ht="18.75">
      <c r="A36" s="32"/>
      <c r="C36" s="33"/>
    </row>
    <row r="37" spans="1:26" ht="21">
      <c r="W37" s="148">
        <f>(W34+W29+W28+W21+W18+W14+W6)/7</f>
        <v>0.93511209561981101</v>
      </c>
      <c r="X37" s="148">
        <f>(X34+X29+X28+X21+X18+X14+X6)/7</f>
        <v>0.97774355758828491</v>
      </c>
    </row>
  </sheetData>
  <mergeCells count="98">
    <mergeCell ref="B30:B32"/>
    <mergeCell ref="X1:X3"/>
    <mergeCell ref="Y1:Y3"/>
    <mergeCell ref="Z1:Z3"/>
    <mergeCell ref="W1:W3"/>
    <mergeCell ref="P22:P27"/>
    <mergeCell ref="Q22:Q27"/>
    <mergeCell ref="R22:R27"/>
    <mergeCell ref="J22:J27"/>
    <mergeCell ref="K22:K27"/>
    <mergeCell ref="L22:L27"/>
    <mergeCell ref="M22:M27"/>
    <mergeCell ref="N22:N27"/>
    <mergeCell ref="O22:O27"/>
    <mergeCell ref="L19:L20"/>
    <mergeCell ref="F19:F20"/>
    <mergeCell ref="AC19:AD19"/>
    <mergeCell ref="A22:A27"/>
    <mergeCell ref="B22:B27"/>
    <mergeCell ref="C22:C27"/>
    <mergeCell ref="D22:D27"/>
    <mergeCell ref="E22:E27"/>
    <mergeCell ref="F22:F27"/>
    <mergeCell ref="G22:G27"/>
    <mergeCell ref="H22:H27"/>
    <mergeCell ref="I22:I27"/>
    <mergeCell ref="M19:M20"/>
    <mergeCell ref="N19:N20"/>
    <mergeCell ref="O19:O20"/>
    <mergeCell ref="P19:P20"/>
    <mergeCell ref="Q19:Q20"/>
    <mergeCell ref="R19:R20"/>
    <mergeCell ref="A19:A20"/>
    <mergeCell ref="B19:B20"/>
    <mergeCell ref="C19:C20"/>
    <mergeCell ref="D19:D20"/>
    <mergeCell ref="E19:E20"/>
    <mergeCell ref="G19:G20"/>
    <mergeCell ref="H19:H20"/>
    <mergeCell ref="I19:I20"/>
    <mergeCell ref="J19:J20"/>
    <mergeCell ref="K19:K20"/>
    <mergeCell ref="R15:R17"/>
    <mergeCell ref="G15:G17"/>
    <mergeCell ref="H15:H17"/>
    <mergeCell ref="I15:I17"/>
    <mergeCell ref="J15:J17"/>
    <mergeCell ref="K15:K17"/>
    <mergeCell ref="L15:L17"/>
    <mergeCell ref="M15:M17"/>
    <mergeCell ref="N15:N17"/>
    <mergeCell ref="O15:O17"/>
    <mergeCell ref="P15:P17"/>
    <mergeCell ref="Q15:Q17"/>
    <mergeCell ref="A15:A17"/>
    <mergeCell ref="B15:B17"/>
    <mergeCell ref="C15:C17"/>
    <mergeCell ref="D15:D17"/>
    <mergeCell ref="E15:E17"/>
    <mergeCell ref="F15:F17"/>
    <mergeCell ref="M7:M10"/>
    <mergeCell ref="N7:N10"/>
    <mergeCell ref="O7:O10"/>
    <mergeCell ref="P7:P10"/>
    <mergeCell ref="F7:F10"/>
    <mergeCell ref="Q7:Q10"/>
    <mergeCell ref="R7:R10"/>
    <mergeCell ref="G7:G10"/>
    <mergeCell ref="H7:H10"/>
    <mergeCell ref="I7:I10"/>
    <mergeCell ref="J7:J10"/>
    <mergeCell ref="K7:K10"/>
    <mergeCell ref="L7:L10"/>
    <mergeCell ref="A7:A10"/>
    <mergeCell ref="B7:B10"/>
    <mergeCell ref="C7:C10"/>
    <mergeCell ref="D7:D10"/>
    <mergeCell ref="E7:E10"/>
    <mergeCell ref="B5:W5"/>
    <mergeCell ref="O1:R1"/>
    <mergeCell ref="S1:V1"/>
    <mergeCell ref="C2:C3"/>
    <mergeCell ref="D2:F2"/>
    <mergeCell ref="G2:G3"/>
    <mergeCell ref="H2:J2"/>
    <mergeCell ref="K2:K3"/>
    <mergeCell ref="L2:N2"/>
    <mergeCell ref="O2:O3"/>
    <mergeCell ref="P2:R2"/>
    <mergeCell ref="S2:S3"/>
    <mergeCell ref="T2:T4"/>
    <mergeCell ref="U2:U3"/>
    <mergeCell ref="V2:V3"/>
    <mergeCell ref="A1:A3"/>
    <mergeCell ref="B1:B3"/>
    <mergeCell ref="C1:F1"/>
    <mergeCell ref="G1:J1"/>
    <mergeCell ref="K1:N1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9"/>
  <sheetViews>
    <sheetView tabSelected="1" view="pageBreakPreview" zoomScale="106" zoomScaleSheetLayoutView="106" workbookViewId="0">
      <selection activeCell="A5" sqref="A5:D5"/>
    </sheetView>
  </sheetViews>
  <sheetFormatPr defaultRowHeight="18.75"/>
  <cols>
    <col min="1" max="1" width="7.5703125" style="51" customWidth="1"/>
    <col min="2" max="2" width="43" style="52" customWidth="1"/>
    <col min="3" max="3" width="28.85546875" style="52" customWidth="1"/>
    <col min="4" max="4" width="21.42578125" style="52" customWidth="1"/>
    <col min="5" max="16384" width="9.140625" style="52"/>
  </cols>
  <sheetData>
    <row r="1" spans="1:7" ht="75.75" customHeight="1">
      <c r="A1" s="230" t="s">
        <v>137</v>
      </c>
      <c r="B1" s="231"/>
      <c r="C1" s="231"/>
      <c r="D1" s="231"/>
    </row>
    <row r="2" spans="1:7" ht="28.5" customHeight="1">
      <c r="A2" s="68"/>
      <c r="B2" s="69"/>
      <c r="C2" s="69"/>
      <c r="D2" s="69"/>
    </row>
    <row r="3" spans="1:7" ht="12.75" customHeight="1"/>
    <row r="4" spans="1:7" ht="31.5" customHeight="1">
      <c r="A4" s="56" t="s">
        <v>95</v>
      </c>
      <c r="B4" s="56" t="s">
        <v>96</v>
      </c>
      <c r="C4" s="56" t="s">
        <v>97</v>
      </c>
      <c r="D4" s="56" t="s">
        <v>98</v>
      </c>
    </row>
    <row r="5" spans="1:7" ht="57.75" customHeight="1">
      <c r="A5" s="225" t="s">
        <v>138</v>
      </c>
      <c r="B5" s="225"/>
      <c r="C5" s="225"/>
      <c r="D5" s="225"/>
    </row>
    <row r="6" spans="1:7" ht="58.5" customHeight="1">
      <c r="A6" s="56">
        <v>1</v>
      </c>
      <c r="B6" s="55" t="s">
        <v>99</v>
      </c>
      <c r="C6" s="53" t="s">
        <v>10</v>
      </c>
      <c r="D6" s="57">
        <f>'ГО и ЧС'!C4</f>
        <v>85.714285714285708</v>
      </c>
    </row>
    <row r="7" spans="1:7" ht="90" customHeight="1">
      <c r="A7" s="56">
        <v>2</v>
      </c>
      <c r="B7" s="55" t="s">
        <v>100</v>
      </c>
      <c r="C7" s="53" t="s">
        <v>12</v>
      </c>
      <c r="D7" s="57">
        <f>'ГО и ЧС'!C7</f>
        <v>0.91876947913020468</v>
      </c>
    </row>
    <row r="8" spans="1:7" ht="60" customHeight="1">
      <c r="A8" s="56">
        <v>3</v>
      </c>
      <c r="B8" s="79" t="s">
        <v>101</v>
      </c>
      <c r="C8" s="53" t="s">
        <v>17</v>
      </c>
      <c r="D8" s="57">
        <f>'ГО и ЧС'!C30</f>
        <v>93.292482675231085</v>
      </c>
      <c r="F8" s="60"/>
      <c r="G8" s="60"/>
    </row>
    <row r="9" spans="1:7" ht="75">
      <c r="A9" s="56">
        <v>4</v>
      </c>
      <c r="B9" s="55" t="s">
        <v>102</v>
      </c>
      <c r="C9" s="58" t="s">
        <v>18</v>
      </c>
      <c r="D9" s="57">
        <f>'ГО и ЧС'!C33</f>
        <v>0</v>
      </c>
    </row>
    <row r="10" spans="1:7" ht="44.25" customHeight="1">
      <c r="A10" s="56">
        <v>5</v>
      </c>
      <c r="B10" s="55" t="s">
        <v>103</v>
      </c>
      <c r="C10" s="58" t="s">
        <v>104</v>
      </c>
      <c r="D10" s="57">
        <f>'ГО и ЧС'!C36</f>
        <v>0</v>
      </c>
    </row>
    <row r="11" spans="1:7" ht="56.25">
      <c r="A11" s="56">
        <v>6</v>
      </c>
      <c r="B11" s="61" t="s">
        <v>105</v>
      </c>
      <c r="C11" s="58" t="s">
        <v>106</v>
      </c>
      <c r="D11" s="57">
        <f>'ГО и ЧС'!C37</f>
        <v>0</v>
      </c>
    </row>
    <row r="12" spans="1:7" ht="56.25">
      <c r="A12" s="56">
        <v>7</v>
      </c>
      <c r="B12" s="61" t="s">
        <v>107</v>
      </c>
      <c r="C12" s="59" t="s">
        <v>108</v>
      </c>
      <c r="D12" s="159" t="s">
        <v>133</v>
      </c>
    </row>
    <row r="13" spans="1:7" ht="53.25" customHeight="1">
      <c r="A13" s="226" t="s">
        <v>112</v>
      </c>
      <c r="B13" s="227"/>
      <c r="C13" s="227"/>
      <c r="D13" s="227"/>
    </row>
    <row r="14" spans="1:7" ht="75">
      <c r="A14" s="56">
        <v>1</v>
      </c>
      <c r="B14" s="154" t="s">
        <v>118</v>
      </c>
      <c r="C14" s="53" t="s">
        <v>83</v>
      </c>
      <c r="D14" s="57">
        <f>'ГО и ЧС'!C38</f>
        <v>0.98032871444983705</v>
      </c>
    </row>
    <row r="15" spans="1:7">
      <c r="A15" s="56">
        <v>2</v>
      </c>
      <c r="B15" s="65" t="s">
        <v>109</v>
      </c>
      <c r="C15" s="53" t="s">
        <v>87</v>
      </c>
      <c r="D15" s="150">
        <f>'ГО и ЧС'!C41</f>
        <v>0.98032871444983705</v>
      </c>
    </row>
    <row r="16" spans="1:7" ht="37.5">
      <c r="A16" s="56">
        <v>3</v>
      </c>
      <c r="B16" s="61" t="s">
        <v>110</v>
      </c>
      <c r="C16" s="59" t="s">
        <v>94</v>
      </c>
      <c r="D16" s="57">
        <f>'ГО и ЧС'!C42</f>
        <v>0.9145729960884299</v>
      </c>
    </row>
    <row r="17" spans="1:4" ht="37.5">
      <c r="A17" s="56"/>
      <c r="B17" s="61" t="s">
        <v>116</v>
      </c>
      <c r="C17" s="54"/>
      <c r="D17" s="53"/>
    </row>
    <row r="18" spans="1:4" ht="37.5">
      <c r="A18" s="56"/>
      <c r="B18" s="61" t="s">
        <v>115</v>
      </c>
      <c r="C18" s="54"/>
      <c r="D18" s="53"/>
    </row>
    <row r="19" spans="1:4" ht="55.5" customHeight="1">
      <c r="A19" s="56"/>
      <c r="B19" s="61" t="s">
        <v>114</v>
      </c>
      <c r="C19" s="54"/>
      <c r="D19" s="53"/>
    </row>
    <row r="20" spans="1:4" ht="41.25" customHeight="1">
      <c r="A20" s="56"/>
      <c r="B20" s="61" t="s">
        <v>117</v>
      </c>
      <c r="C20" s="54"/>
      <c r="D20" s="53"/>
    </row>
    <row r="21" spans="1:4" ht="37.5">
      <c r="A21" s="56"/>
      <c r="B21" s="66" t="s">
        <v>111</v>
      </c>
      <c r="C21" s="54"/>
      <c r="D21" s="61" t="s">
        <v>113</v>
      </c>
    </row>
    <row r="22" spans="1:4" ht="12" customHeight="1">
      <c r="A22" s="62"/>
      <c r="B22" s="63"/>
      <c r="C22" s="64"/>
      <c r="D22" s="62"/>
    </row>
    <row r="23" spans="1:4" ht="74.25" customHeight="1">
      <c r="A23" s="228" t="s">
        <v>134</v>
      </c>
      <c r="B23" s="229"/>
      <c r="C23" s="229"/>
      <c r="D23" s="229"/>
    </row>
    <row r="24" spans="1:4" ht="30.75" customHeight="1">
      <c r="A24" s="67"/>
      <c r="B24" s="63"/>
      <c r="C24" s="64"/>
      <c r="D24" s="62"/>
    </row>
    <row r="25" spans="1:4" ht="70.5" customHeight="1">
      <c r="A25" s="232" t="s">
        <v>135</v>
      </c>
      <c r="B25" s="233"/>
      <c r="C25" s="64"/>
      <c r="D25" s="70" t="s">
        <v>136</v>
      </c>
    </row>
    <row r="26" spans="1:4">
      <c r="A26" s="62"/>
      <c r="B26" s="64"/>
      <c r="C26" s="64"/>
      <c r="D26" s="62"/>
    </row>
    <row r="27" spans="1:4">
      <c r="A27" s="62"/>
      <c r="B27" s="64"/>
      <c r="C27" s="64"/>
      <c r="D27" s="62"/>
    </row>
    <row r="28" spans="1:4">
      <c r="A28" s="62"/>
      <c r="B28" s="64"/>
      <c r="C28" s="64"/>
      <c r="D28" s="62"/>
    </row>
    <row r="29" spans="1:4">
      <c r="A29" s="62"/>
      <c r="B29" s="64"/>
      <c r="C29" s="64"/>
      <c r="D29" s="62"/>
    </row>
  </sheetData>
  <mergeCells count="5">
    <mergeCell ref="A5:D5"/>
    <mergeCell ref="A13:D13"/>
    <mergeCell ref="A23:D23"/>
    <mergeCell ref="A1:D1"/>
    <mergeCell ref="A25:B25"/>
  </mergeCells>
  <pageMargins left="1.1023622047244095" right="0.9055118110236221" top="0.94488188976377963" bottom="0.74803149606299213" header="0.31496062992125984" footer="0.31496062992125984"/>
  <pageSetup paperSize="9" scale="78" fitToHeight="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ГО и ЧС</vt:lpstr>
      <vt:lpstr>Лист2</vt:lpstr>
      <vt:lpstr>Лист3</vt:lpstr>
      <vt:lpstr>Лист3!_GoBack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2020-04-30T11:47:30Z</dcterms:modified>
</cp:coreProperties>
</file>